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19320" windowHeight="7650"/>
  </bookViews>
  <sheets>
    <sheet name="Навчальний план" sheetId="3" r:id="rId1"/>
  </sheets>
  <calcPr calcId="145621"/>
</workbook>
</file>

<file path=xl/calcChain.xml><?xml version="1.0" encoding="utf-8"?>
<calcChain xmlns="http://schemas.openxmlformats.org/spreadsheetml/2006/main">
  <c r="S54" i="3" l="1"/>
  <c r="S53" i="3" l="1"/>
  <c r="W51" i="3"/>
  <c r="S51" i="3"/>
  <c r="AD97" i="3"/>
  <c r="AL97" i="3" s="1"/>
  <c r="AD102" i="3"/>
  <c r="AL102" i="3" s="1"/>
  <c r="AD101" i="3"/>
  <c r="AL101" i="3" s="1"/>
  <c r="AD100" i="3"/>
  <c r="AL100" i="3" s="1"/>
  <c r="AD99" i="3"/>
  <c r="AL99" i="3" s="1"/>
  <c r="AL98" i="3"/>
  <c r="AL96" i="3"/>
  <c r="AD95" i="3"/>
  <c r="AL95" i="3" s="1"/>
  <c r="AL94" i="3"/>
  <c r="AD93" i="3"/>
  <c r="AL93" i="3" s="1"/>
  <c r="AD92" i="3"/>
  <c r="AL92" i="3" s="1"/>
  <c r="AD91" i="3"/>
  <c r="AL91" i="3" s="1"/>
  <c r="AD90" i="3"/>
  <c r="AL90" i="3" s="1"/>
  <c r="AD89" i="3"/>
  <c r="AL89" i="3" s="1"/>
  <c r="AD88" i="3"/>
  <c r="AL88" i="3" s="1"/>
  <c r="AD87" i="3"/>
  <c r="AL87" i="3" s="1"/>
  <c r="AD86" i="3"/>
  <c r="AL86" i="3" s="1"/>
  <c r="AD85" i="3"/>
  <c r="AL85" i="3" s="1"/>
  <c r="AL84" i="3"/>
  <c r="AD83" i="3"/>
  <c r="AL83" i="3" s="1"/>
  <c r="AD82" i="3"/>
  <c r="AL82" i="3" s="1"/>
  <c r="AD81" i="3"/>
  <c r="AL81" i="3" s="1"/>
  <c r="AL80" i="3"/>
  <c r="AD79" i="3"/>
  <c r="AL79" i="3" s="1"/>
  <c r="AD78" i="3"/>
  <c r="AL78" i="3" s="1"/>
  <c r="AD77" i="3"/>
  <c r="AL77" i="3" s="1"/>
  <c r="AD76" i="3"/>
  <c r="AL76" i="3" s="1"/>
  <c r="AD75" i="3"/>
  <c r="AL75" i="3" s="1"/>
  <c r="AD74" i="3"/>
  <c r="AL74" i="3" s="1"/>
  <c r="AL73" i="3"/>
  <c r="AT55" i="3" l="1"/>
  <c r="AB102" i="3"/>
  <c r="AB100" i="3"/>
  <c r="AB76" i="3"/>
  <c r="Z32" i="3"/>
  <c r="V35" i="3" l="1"/>
  <c r="N35" i="3"/>
  <c r="J35" i="3"/>
  <c r="F35" i="3"/>
  <c r="R35" i="3"/>
  <c r="AB111" i="3" l="1"/>
  <c r="Z111" i="3"/>
  <c r="AB82" i="3" l="1"/>
  <c r="AB80" i="3"/>
  <c r="W54" i="3" l="1"/>
  <c r="W53" i="3"/>
  <c r="AN103" i="3"/>
  <c r="AX55" i="3" l="1"/>
  <c r="AA54" i="3" s="1"/>
  <c r="X127" i="3"/>
  <c r="R127" i="3"/>
  <c r="T127" i="3"/>
  <c r="AX48" i="3"/>
  <c r="AT48" i="3"/>
  <c r="AT52" i="3" l="1"/>
  <c r="AA53" i="3"/>
  <c r="AX52" i="3"/>
  <c r="BB103" i="3"/>
  <c r="AZ103" i="3"/>
  <c r="AX103" i="3"/>
  <c r="AV103" i="3"/>
  <c r="AT103" i="3"/>
  <c r="AR103" i="3"/>
  <c r="AP103" i="3"/>
  <c r="AH103" i="3"/>
  <c r="AF103" i="3"/>
  <c r="AD103" i="3"/>
  <c r="W49" i="3" s="1"/>
  <c r="Z103" i="3"/>
  <c r="BB55" i="3" l="1"/>
  <c r="AA51" i="3"/>
  <c r="S48" i="3"/>
  <c r="AT50" i="3" s="1"/>
  <c r="Z127" i="3"/>
  <c r="BB127" i="3"/>
  <c r="AZ127" i="3"/>
  <c r="AF127" i="3"/>
  <c r="AD127" i="3" l="1"/>
  <c r="AP127" i="3"/>
  <c r="AT127" i="3"/>
  <c r="AN127" i="3"/>
  <c r="AR127" i="3"/>
  <c r="AH127" i="3"/>
  <c r="Z31" i="3"/>
  <c r="Z35" i="3" s="1"/>
  <c r="AB74" i="3"/>
  <c r="AB73" i="3" l="1"/>
  <c r="AP43" i="3" l="1"/>
  <c r="AB98" i="3" l="1"/>
  <c r="AJ103" i="3" l="1"/>
  <c r="AJ127" i="3" s="1"/>
  <c r="AB75" i="3"/>
  <c r="AB103" i="3" s="1"/>
  <c r="W48" i="3" l="1"/>
  <c r="AB127" i="3"/>
  <c r="AA49" i="3"/>
  <c r="AX50" i="3" l="1"/>
  <c r="BB48" i="3" s="1"/>
  <c r="AL103" i="3"/>
  <c r="AL127" i="3" s="1"/>
  <c r="AA48" i="3" l="1"/>
  <c r="AP128" i="3"/>
  <c r="AT128" i="3"/>
  <c r="AR128" i="3"/>
  <c r="AN128" i="3"/>
  <c r="BB50" i="3" l="1"/>
  <c r="BB52" i="3" s="1"/>
</calcChain>
</file>

<file path=xl/sharedStrings.xml><?xml version="1.0" encoding="utf-8"?>
<sst xmlns="http://schemas.openxmlformats.org/spreadsheetml/2006/main" count="358" uniqueCount="222">
  <si>
    <t>МІНІСТЕРСТВО ОСВІТИ І НАУКИ УКРАЇНИ</t>
  </si>
  <si>
    <t>Галузь знань: 27 Транспорт</t>
  </si>
  <si>
    <t>Розподіл за семестрами</t>
  </si>
  <si>
    <t>Години</t>
  </si>
  <si>
    <t>Кредити</t>
  </si>
  <si>
    <t>Лекції</t>
  </si>
  <si>
    <t>Самостійна робота</t>
  </si>
  <si>
    <t>1 курс</t>
  </si>
  <si>
    <t>2 курс</t>
  </si>
  <si>
    <t>з них:</t>
  </si>
  <si>
    <t>ПОГОДЖЕНО:</t>
  </si>
  <si>
    <t>Форма № Н-3.01</t>
  </si>
  <si>
    <t>1 ГРАФІК НАВЧАЛЬНОГО ПРОЦЕСУ</t>
  </si>
  <si>
    <t>Курс</t>
  </si>
  <si>
    <t>Разом</t>
  </si>
  <si>
    <t>4 АТЕСТАЦІЯ</t>
  </si>
  <si>
    <t>3 ПРАКТИКА</t>
  </si>
  <si>
    <t>Назва практики</t>
  </si>
  <si>
    <t>Семестр</t>
  </si>
  <si>
    <t>К</t>
  </si>
  <si>
    <t>С</t>
  </si>
  <si>
    <t>УМОВНІ ПОЗНАЧЕННЯ:</t>
  </si>
  <si>
    <t xml:space="preserve"> - </t>
  </si>
  <si>
    <t>теоретичне навчання</t>
  </si>
  <si>
    <t>канікули</t>
  </si>
  <si>
    <t>екзаменаційна сесія</t>
  </si>
  <si>
    <t>Н А В Ч А Л Ь Н И Й  П Л А Н</t>
  </si>
  <si>
    <t>Розподіл годин за тиждень</t>
  </si>
  <si>
    <t>Кількість годин</t>
  </si>
  <si>
    <t>Загальний обсяг</t>
  </si>
  <si>
    <t>аудиторних:</t>
  </si>
  <si>
    <t>Лабортаорні</t>
  </si>
  <si>
    <t>Екзамени</t>
  </si>
  <si>
    <t>Заліки</t>
  </si>
  <si>
    <t>Назва навчальної дисципліни</t>
  </si>
  <si>
    <t>1 семестр</t>
  </si>
  <si>
    <t>2 семестр</t>
  </si>
  <si>
    <t>3 семестр</t>
  </si>
  <si>
    <t>4 семестр</t>
  </si>
  <si>
    <t>Загальна кількість годин на тиждень:</t>
  </si>
  <si>
    <t>Загальна кількість екзаменів:</t>
  </si>
  <si>
    <t>Загальна кількість заліків:</t>
  </si>
  <si>
    <t>Загальна кількість курсових робіт:</t>
  </si>
  <si>
    <t>Українська мова за професійним спрямуванням</t>
  </si>
  <si>
    <t>Всього</t>
  </si>
  <si>
    <t>Практичні</t>
  </si>
  <si>
    <t>Екологія та охорона навколишнього середовища</t>
  </si>
  <si>
    <t>Технологічна практика</t>
  </si>
  <si>
    <t>Навчально-плавальна практика</t>
  </si>
  <si>
    <t>Нормативні документи в судноплавстві та управління якістю</t>
  </si>
  <si>
    <t>Теоретич-не навчання</t>
  </si>
  <si>
    <t>Екзамена-ційна    сесія</t>
  </si>
  <si>
    <t>Т</t>
  </si>
  <si>
    <t>ТП</t>
  </si>
  <si>
    <t>НП</t>
  </si>
  <si>
    <t>ВП</t>
  </si>
  <si>
    <t>навчально-плавальна практика</t>
  </si>
  <si>
    <t xml:space="preserve"> - виробничо-плавальна практика</t>
  </si>
  <si>
    <t>ТЗ</t>
  </si>
  <si>
    <t xml:space="preserve"> -</t>
  </si>
  <si>
    <t>заліковий тиждень</t>
  </si>
  <si>
    <t>Разом:</t>
  </si>
  <si>
    <t>РАЗОМ:</t>
  </si>
  <si>
    <t>Тижнів</t>
  </si>
  <si>
    <t>Шифр дисципліни</t>
  </si>
  <si>
    <t>Англійська мова за професійним спрямуванням</t>
  </si>
  <si>
    <t>Безпека життєдіяльності, основи охорони праці та медична допомога</t>
  </si>
  <si>
    <t>2 БЮДЖЕТ ЧАСУ (ТИЖНІ)</t>
  </si>
  <si>
    <t>%</t>
  </si>
  <si>
    <t>Навчальне навантаження згідно плану</t>
  </si>
  <si>
    <t>6  ПЛАН НАВЧАЛЬНОГО ПРОЦЕСУ</t>
  </si>
  <si>
    <t>Технологічна</t>
  </si>
  <si>
    <t>Навчально-плавальна</t>
  </si>
  <si>
    <t>НАЙМЕНУВАННЯ НАВЧАЛЬНИХ ГРУП</t>
  </si>
  <si>
    <t>УХВАЛЕНО:</t>
  </si>
  <si>
    <t>факультету експлуатації технічних систем на водному транспорті</t>
  </si>
  <si>
    <t>О. А.Сьомін</t>
  </si>
  <si>
    <t>Гарант освітньо-професійної програми,</t>
  </si>
  <si>
    <t xml:space="preserve">На засіданні кафедри суднових енергетичних </t>
  </si>
  <si>
    <t>установок, допоміжних механизмів та їх експлуатації</t>
  </si>
  <si>
    <t>систем на водному транспорті</t>
  </si>
  <si>
    <t>НАВЧАЛЬНИЙ ПЛАН                                                                                                        ЗА СПЕЦІАЛЬНІСТЮ 271                                                          "РІЧКОВИЙ ТА МОРСЬКИЙ ТРАНСПОРТ"</t>
  </si>
  <si>
    <t>Технічне обслуговування та ремонт суднових технічних засобів</t>
  </si>
  <si>
    <t>ВЕРЕСЕНЬ</t>
  </si>
  <si>
    <t>ЖОВТЕНЬ</t>
  </si>
  <si>
    <t>ЛИСТОПАД</t>
  </si>
  <si>
    <t>ГРУДЕНЬ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</si>
  <si>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</si>
  <si>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</si>
  <si>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</si>
  <si>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</si>
  <si>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</si>
  <si>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</si>
  <si>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</si>
  <si>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</si>
  <si>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ДЕРЖАВНИЙ УНІВЕРСИТЕТ ІНФРАСТРУКТУРИ ТА ТЕХНОЛОГІЙ</t>
  </si>
  <si>
    <t>к.т.н.</t>
  </si>
  <si>
    <t>Форма навчання: ДЕННА</t>
  </si>
  <si>
    <t>КИЇВСЬКИЙ ІНСТИТУТ ВОДНОГО ТРАНСПОРТУ</t>
  </si>
  <si>
    <t>ІМЕНІ ГЕТЬМАНА ПЕТРА КОНАШЕВИЧА-САГАЙДАЧНОГО</t>
  </si>
  <si>
    <t>Тренажерна підготовка</t>
  </si>
  <si>
    <t>Примітки</t>
  </si>
  <si>
    <t>1</t>
  </si>
  <si>
    <t>Сторінка 2 з 3</t>
  </si>
  <si>
    <t xml:space="preserve">технологічна практика </t>
  </si>
  <si>
    <t>Декан</t>
  </si>
  <si>
    <t>Морально-вольова та фізична підготовка</t>
  </si>
  <si>
    <t>Вища та прикладна математика</t>
  </si>
  <si>
    <t>Ф1</t>
  </si>
  <si>
    <t>Ф2</t>
  </si>
  <si>
    <t xml:space="preserve">6.3 ФАКУЛЬТАТИВНА ПІДГОТОВКА  </t>
  </si>
  <si>
    <t>Атестація</t>
  </si>
  <si>
    <t>Форма    атестації</t>
  </si>
  <si>
    <t>А</t>
  </si>
  <si>
    <t xml:space="preserve"> атестація</t>
  </si>
  <si>
    <t>6.4 АТЕСТАЦІЯ</t>
  </si>
  <si>
    <t>Атестаційний кваліфіка-ційний екзамен</t>
  </si>
  <si>
    <t>ОК1</t>
  </si>
  <si>
    <t>6.1 ОБОВ'ЯЗКОВІ ДИСЦИПЛІНИ (ОБОВ`ЯЗКОВІ НОРМАТИВНІ КОМПОНЕНТИ ОСВІТНЬОЇ ПРОГРАМИ)</t>
  </si>
  <si>
    <t>ОК3</t>
  </si>
  <si>
    <t>ОК4</t>
  </si>
  <si>
    <t>ОК5</t>
  </si>
  <si>
    <t>ОК6</t>
  </si>
  <si>
    <t>ОК7</t>
  </si>
  <si>
    <t>ОК8</t>
  </si>
  <si>
    <t>ОК9</t>
  </si>
  <si>
    <t>ОК10</t>
  </si>
  <si>
    <t>ОК11</t>
  </si>
  <si>
    <t>ОК12</t>
  </si>
  <si>
    <t>ОК13</t>
  </si>
  <si>
    <t>ОК14</t>
  </si>
  <si>
    <t>ОК15</t>
  </si>
  <si>
    <t>ОК16</t>
  </si>
  <si>
    <t>ОК17</t>
  </si>
  <si>
    <t>ОК18</t>
  </si>
  <si>
    <t>ОК19</t>
  </si>
  <si>
    <t>ОК20</t>
  </si>
  <si>
    <t>ОК21</t>
  </si>
  <si>
    <t>ОК22</t>
  </si>
  <si>
    <t>ОК23</t>
  </si>
  <si>
    <t>ОК24</t>
  </si>
  <si>
    <t>ОК25</t>
  </si>
  <si>
    <t>ОК26</t>
  </si>
  <si>
    <t>ОК27</t>
  </si>
  <si>
    <t>ОК28</t>
  </si>
  <si>
    <t>ОК29</t>
  </si>
  <si>
    <t>ОК30</t>
  </si>
  <si>
    <t>ОК32</t>
  </si>
  <si>
    <t>15 тижнів</t>
  </si>
  <si>
    <t>17 тижнів</t>
  </si>
  <si>
    <t>ЗАГАЛЬНИЙ ОБСЯГ          ОБОВ`ЯЗКОВИХ КОМПОНЕНТ:</t>
  </si>
  <si>
    <t>6.2 РЕКОМЕНДОВАНІ ВИБІРКОВІ ДИСЦИПЛІНИ (ВИБІРКОВІ КОМПОНЕНТИ ОСВІТНЬОЇ ПРОГРАМИ)</t>
  </si>
  <si>
    <t>ЗАГАЛЬНИЙ ОБСЯГ ВИБІРКОВИХ КОМПОНЕНТ, НЕ БІЛЬШЕ:</t>
  </si>
  <si>
    <t>Складання атестаційного екзамену</t>
  </si>
  <si>
    <t>ЗАГАЛОМ ПО СЕМЕСТРАХ:</t>
  </si>
  <si>
    <t>Загальна кількість атестаційних кваліфікаційних екзаменів:</t>
  </si>
  <si>
    <t>1. ОБОВЯЗКОВІ ДИСЦИПЛІНИ</t>
  </si>
  <si>
    <t>2. ВИБІРКОВІ ДИСЦИПЛІНИ</t>
  </si>
  <si>
    <t xml:space="preserve">5 СТРУКТУРА НАВЧАЛЬНОГО ПЛАНУ </t>
  </si>
  <si>
    <t>3 ПРАКТИКА ОБОВЯЗКОВА</t>
  </si>
  <si>
    <t>Ректор ДУІТ</t>
  </si>
  <si>
    <t>Основи суднової енергетики та конструкції двигуна</t>
  </si>
  <si>
    <t>Курсові роботи</t>
  </si>
  <si>
    <t>Розрахунково-графічні роботи</t>
  </si>
  <si>
    <t xml:space="preserve">Вченою радою ДУІТ </t>
  </si>
  <si>
    <t>ЗАТВЕРДЖЕНИЙ:</t>
  </si>
  <si>
    <t>ВВЕДЕНИЙ В ДІЮ:</t>
  </si>
  <si>
    <t>Н.С.Брайковська</t>
  </si>
  <si>
    <t>Будова судна</t>
  </si>
  <si>
    <t>Боротьба за живучість судна та виживання в екстремальних умовах</t>
  </si>
  <si>
    <t>ЗАГАЛЬНА ЧАСТКА                                                                  АУДИТОРНОГО НАВАНТАЖЕННЯ,%</t>
  </si>
  <si>
    <t>ВБ</t>
  </si>
  <si>
    <t>Загальна кількість дисциплін за курс (обовязкові):</t>
  </si>
  <si>
    <t>Загальна кількість дисциплін по семестрах (обовязкові):</t>
  </si>
  <si>
    <t>Канікули</t>
  </si>
  <si>
    <t>Спеціальність: 271 Морський та внутрішній водний транспорт</t>
  </si>
  <si>
    <t>Гідротехнічні споруди</t>
  </si>
  <si>
    <t>Плавання та рятування на воді</t>
  </si>
  <si>
    <t xml:space="preserve">Вибіркові предмети </t>
  </si>
  <si>
    <t>Ступінь вищої освіти: МОЛОДШИЙ БАКАЛАВР</t>
  </si>
  <si>
    <t>Строк навчання: 2 роки</t>
  </si>
  <si>
    <t>Рівень вищої освіти: початковий (короткий цикл)</t>
  </si>
  <si>
    <t xml:space="preserve">5. ПЕРШИЙ КУРС </t>
  </si>
  <si>
    <t xml:space="preserve">6. ДРУГИЙ КУРС </t>
  </si>
  <si>
    <t>Основи електротехніки та суднової електроенергетики</t>
  </si>
  <si>
    <t>Технічна механіка</t>
  </si>
  <si>
    <t>3</t>
  </si>
  <si>
    <t>ЗАГАЛЬНИЙ ОБСЯГ ЗА 2 РОКИ</t>
  </si>
  <si>
    <t xml:space="preserve">2 курс: </t>
  </si>
  <si>
    <t>мб,бак-всі</t>
  </si>
  <si>
    <t>бак ск - всі</t>
  </si>
  <si>
    <t>ЕСЕЗА мб</t>
  </si>
  <si>
    <t>УСТСКбак</t>
  </si>
  <si>
    <t>УСТСК ск</t>
  </si>
  <si>
    <t>Персональний менеджмент для моряків</t>
  </si>
  <si>
    <t>Поточне викладання</t>
  </si>
  <si>
    <t>4. ПРАКТИКА ВИБІРКОВА</t>
  </si>
  <si>
    <t xml:space="preserve">з 01.09.2023 р.
Нак.№021-04-304/з 
від 28.05.2021
Нак.№021-04-304/з 
від 28.05.2021
</t>
  </si>
  <si>
    <t>Історія судноплавства та суднобудування України</t>
  </si>
  <si>
    <t>Протокол № Ж від ЖЖ.ЖЖ.2023 р.</t>
  </si>
  <si>
    <t>___________.2023</t>
  </si>
  <si>
    <t>Спеціалізація: Судноводіння на внутрішніх водних шляхах</t>
  </si>
  <si>
    <t>ОПП: Судноводіння на внутрішніх водних шляхах</t>
  </si>
  <si>
    <t>НП-271МВВТ-271.04-СВВШ-МБ-01-2023</t>
  </si>
  <si>
    <t>ОПП: "СУДНОВОДІННЯ НА ВНУТРІШНІХ ВОДНИХ ШЛЯХАХ"</t>
  </si>
  <si>
    <t>Метеорологія на ВВШ</t>
  </si>
  <si>
    <t>Німецька мова за професійним спрмуванням</t>
  </si>
  <si>
    <t>Лоція внутрішніх водних шляхів</t>
  </si>
  <si>
    <t>Судноводіння на ВВШ та навігаційно-гідрогрофічне обладнання</t>
  </si>
  <si>
    <t>Правила плавання по ВВШ</t>
  </si>
  <si>
    <t>Суднові енергетичні та електроенергетичні комплекси</t>
  </si>
  <si>
    <t>Суднові системи та пристрої</t>
  </si>
  <si>
    <t>Річкові інформаційні системи та РЛС</t>
  </si>
  <si>
    <t>Мореходні якості суден</t>
  </si>
  <si>
    <t>Автоматизовані комплекси судноводіння та картографічні системи</t>
  </si>
  <si>
    <t>Управління судновими операціями</t>
  </si>
  <si>
    <t>Нак.№</t>
  </si>
  <si>
    <r>
      <t xml:space="preserve">Практика/ </t>
    </r>
    <r>
      <rPr>
        <b/>
        <i/>
        <sz val="11"/>
        <rFont val="Times New Roman"/>
        <family val="1"/>
        <charset val="204"/>
      </rPr>
      <t>за вибором</t>
    </r>
  </si>
  <si>
    <t xml:space="preserve">ОПП: "СУДНОВОДІННЯ НА ВНУТРІШНІХ ВОДНИХ ШЛЯХАХ"                                           </t>
  </si>
  <si>
    <r>
      <t xml:space="preserve">Українська мова для іноземців </t>
    </r>
    <r>
      <rPr>
        <i/>
        <sz val="11"/>
        <rFont val="Times New Roman"/>
        <family val="1"/>
        <charset val="204"/>
      </rPr>
      <t>(призначається за рішенням вченої ради)</t>
    </r>
  </si>
  <si>
    <t>Докт.філос. Зазірний А.А.</t>
  </si>
  <si>
    <t>Протокол № 8 від 15.03.2023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</si>
</sst>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66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  <font>
      <sz val="8.5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.5"/>
      <name val="Times New Roman"/>
      <family val="1"/>
      <charset val="204"/>
    </font>
    <font>
      <b/>
      <sz val="10.5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.5"/>
      <name val="Times New Roman"/>
      <family val="1"/>
      <charset val="204"/>
    </font>
    <font>
      <sz val="11.5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07">
    <xf numFmtId="0" fontId="0" fillId="0" borderId="0" xfId="0"/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 applyFill="1"/>
    <xf numFmtId="0" fontId="1" fillId="0" borderId="0" xfId="0" applyFont="1" applyFill="1" applyBorder="1"/>
    <xf numFmtId="0" fontId="0" fillId="0" borderId="0" xfId="0"/>
    <xf numFmtId="0" fontId="1" fillId="0" borderId="0" xfId="0" applyFont="1"/>
    <xf numFmtId="0" fontId="4" fillId="0" borderId="0" xfId="0" applyFont="1"/>
    <xf numFmtId="0" fontId="2" fillId="0" borderId="0" xfId="0" applyFont="1" applyFill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46" xfId="0" applyFont="1" applyBorder="1" applyAlignment="1">
      <alignment horizontal="center" vertical="center" textRotation="90" wrapText="1" readingOrder="1"/>
    </xf>
    <xf numFmtId="0" fontId="3" fillId="0" borderId="47" xfId="0" applyFont="1" applyBorder="1" applyAlignment="1">
      <alignment horizontal="center" vertical="center" textRotation="90" wrapText="1" readingOrder="1"/>
    </xf>
    <xf numFmtId="0" fontId="3" fillId="0" borderId="48" xfId="0" applyFont="1" applyBorder="1" applyAlignment="1">
      <alignment horizontal="center" vertical="center" textRotation="90" wrapText="1" readingOrder="1"/>
    </xf>
    <xf numFmtId="0" fontId="3" fillId="0" borderId="60" xfId="0" applyFont="1" applyBorder="1" applyAlignment="1">
      <alignment horizontal="center" vertical="center" textRotation="90" wrapText="1" readingOrder="1"/>
    </xf>
    <xf numFmtId="0" fontId="3" fillId="0" borderId="0" xfId="0" applyFont="1" applyBorder="1" applyAlignment="1">
      <alignment horizontal="center" vertical="center" textRotation="90" wrapText="1" readingOrder="1"/>
    </xf>
    <xf numFmtId="0" fontId="3" fillId="0" borderId="52" xfId="0" applyFont="1" applyBorder="1" applyAlignment="1">
      <alignment horizontal="center" vertical="center" textRotation="90" wrapText="1" readingOrder="1"/>
    </xf>
    <xf numFmtId="0" fontId="3" fillId="0" borderId="25" xfId="0" applyFont="1" applyBorder="1" applyAlignment="1">
      <alignment horizontal="center" vertical="center" textRotation="90" wrapText="1" readingOrder="1"/>
    </xf>
    <xf numFmtId="0" fontId="3" fillId="0" borderId="43" xfId="0" applyFont="1" applyBorder="1" applyAlignment="1">
      <alignment horizontal="center" vertical="center" textRotation="90" wrapText="1" readingOrder="1"/>
    </xf>
    <xf numFmtId="0" fontId="3" fillId="0" borderId="38" xfId="0" applyFont="1" applyBorder="1" applyAlignment="1">
      <alignment horizontal="center" vertical="center" textRotation="90" wrapText="1" readingOrder="1"/>
    </xf>
    <xf numFmtId="0" fontId="3" fillId="0" borderId="20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32" xfId="0" applyFont="1" applyBorder="1" applyAlignment="1">
      <alignment horizontal="center" vertical="center" textRotation="90" wrapText="1"/>
    </xf>
    <xf numFmtId="0" fontId="3" fillId="0" borderId="27" xfId="0" applyFont="1" applyBorder="1" applyAlignment="1">
      <alignment horizontal="center" vertical="center" textRotation="90" wrapText="1"/>
    </xf>
    <xf numFmtId="0" fontId="3" fillId="0" borderId="22" xfId="0" applyFont="1" applyBorder="1" applyAlignment="1">
      <alignment horizontal="center" vertical="center" textRotation="90" wrapText="1"/>
    </xf>
    <xf numFmtId="0" fontId="3" fillId="0" borderId="36" xfId="0" applyFont="1" applyBorder="1" applyAlignment="1">
      <alignment horizontal="center" vertical="center" textRotation="90" wrapText="1"/>
    </xf>
    <xf numFmtId="0" fontId="2" fillId="0" borderId="6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5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14" fontId="2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3" fillId="0" borderId="56" xfId="0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3" fillId="0" borderId="58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6" fillId="0" borderId="0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14" fontId="2" fillId="0" borderId="0" xfId="0" applyNumberFormat="1" applyFont="1" applyAlignment="1">
      <alignment horizontal="right" vertical="center"/>
    </xf>
    <xf numFmtId="0" fontId="8" fillId="0" borderId="15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10" fillId="0" borderId="40" xfId="0" applyFont="1" applyBorder="1" applyAlignment="1">
      <alignment horizontal="center" vertical="center"/>
    </xf>
    <xf numFmtId="0" fontId="10" fillId="0" borderId="41" xfId="0" applyFont="1" applyBorder="1" applyAlignment="1">
      <alignment horizontal="center" vertical="center"/>
    </xf>
    <xf numFmtId="0" fontId="10" fillId="0" borderId="42" xfId="0" applyFont="1" applyBorder="1" applyAlignment="1">
      <alignment horizontal="center" vertical="center"/>
    </xf>
    <xf numFmtId="0" fontId="10" fillId="0" borderId="40" xfId="0" applyFont="1" applyFill="1" applyBorder="1" applyAlignment="1">
      <alignment horizontal="center" vertical="center"/>
    </xf>
    <xf numFmtId="0" fontId="10" fillId="0" borderId="41" xfId="0" applyFont="1" applyFill="1" applyBorder="1" applyAlignment="1">
      <alignment horizontal="center" vertical="center"/>
    </xf>
    <xf numFmtId="0" fontId="10" fillId="0" borderId="55" xfId="0" applyFont="1" applyFill="1" applyBorder="1" applyAlignment="1">
      <alignment horizontal="center" vertical="center"/>
    </xf>
    <xf numFmtId="0" fontId="10" fillId="0" borderId="45" xfId="0" applyFont="1" applyFill="1" applyBorder="1" applyAlignment="1">
      <alignment horizontal="center" vertical="center"/>
    </xf>
    <xf numFmtId="0" fontId="10" fillId="0" borderId="45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0" fontId="10" fillId="0" borderId="33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0" fontId="10" fillId="0" borderId="49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 wrapText="1"/>
    </xf>
    <xf numFmtId="0" fontId="11" fillId="0" borderId="43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6" fillId="0" borderId="0" xfId="0" applyFont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40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textRotation="90" wrapText="1"/>
    </xf>
    <xf numFmtId="0" fontId="3" fillId="0" borderId="3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5" fillId="0" borderId="61" xfId="0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0" fontId="15" fillId="0" borderId="62" xfId="0" applyFont="1" applyBorder="1" applyAlignment="1">
      <alignment horizontal="center" vertical="center"/>
    </xf>
    <xf numFmtId="0" fontId="14" fillId="0" borderId="61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62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15" fillId="0" borderId="53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14" fillId="0" borderId="53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49" fontId="2" fillId="0" borderId="20" xfId="0" applyNumberFormat="1" applyFont="1" applyFill="1" applyBorder="1" applyAlignment="1">
      <alignment horizontal="center" vertical="center"/>
    </xf>
    <xf numFmtId="49" fontId="2" fillId="0" borderId="22" xfId="0" applyNumberFormat="1" applyFont="1" applyFill="1" applyBorder="1" applyAlignment="1">
      <alignment horizontal="center" vertical="center"/>
    </xf>
    <xf numFmtId="49" fontId="2" fillId="0" borderId="53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49" fontId="2" fillId="0" borderId="23" xfId="0" applyNumberFormat="1" applyFont="1" applyFill="1" applyBorder="1" applyAlignment="1">
      <alignment horizontal="center" vertical="center"/>
    </xf>
    <xf numFmtId="1" fontId="2" fillId="0" borderId="53" xfId="0" applyNumberFormat="1" applyFont="1" applyFill="1" applyBorder="1" applyAlignment="1">
      <alignment horizontal="center" vertical="center"/>
    </xf>
    <xf numFmtId="1" fontId="2" fillId="0" borderId="5" xfId="0" applyNumberFormat="1" applyFont="1" applyFill="1" applyBorder="1" applyAlignment="1">
      <alignment horizontal="center" vertical="center"/>
    </xf>
    <xf numFmtId="1" fontId="2" fillId="0" borderId="23" xfId="0" applyNumberFormat="1" applyFont="1" applyFill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51" xfId="0" applyFont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50" xfId="0" applyNumberFormat="1" applyFont="1" applyFill="1" applyBorder="1" applyAlignment="1">
      <alignment horizontal="center" vertical="center"/>
    </xf>
    <xf numFmtId="49" fontId="2" fillId="0" borderId="51" xfId="0" applyNumberFormat="1" applyFont="1" applyFill="1" applyBorder="1" applyAlignment="1">
      <alignment horizontal="center" vertical="center"/>
    </xf>
    <xf numFmtId="49" fontId="13" fillId="0" borderId="8" xfId="0" applyNumberFormat="1" applyFont="1" applyFill="1" applyBorder="1" applyAlignment="1">
      <alignment horizontal="center" vertical="center"/>
    </xf>
    <xf numFmtId="49" fontId="13" fillId="0" borderId="14" xfId="0" applyNumberFormat="1" applyFont="1" applyFill="1" applyBorder="1" applyAlignment="1">
      <alignment horizontal="center" vertical="center"/>
    </xf>
    <xf numFmtId="49" fontId="13" fillId="0" borderId="7" xfId="0" applyNumberFormat="1" applyFont="1" applyFill="1" applyBorder="1" applyAlignment="1">
      <alignment horizontal="center" vertical="center"/>
    </xf>
    <xf numFmtId="49" fontId="2" fillId="0" borderId="54" xfId="0" applyNumberFormat="1" applyFont="1" applyFill="1" applyBorder="1" applyAlignment="1">
      <alignment horizontal="center" vertical="center"/>
    </xf>
    <xf numFmtId="49" fontId="2" fillId="0" borderId="29" xfId="0" applyNumberFormat="1" applyFont="1" applyFill="1" applyBorder="1" applyAlignment="1">
      <alignment horizontal="center" vertical="center"/>
    </xf>
    <xf numFmtId="49" fontId="2" fillId="0" borderId="30" xfId="0" applyNumberFormat="1" applyFont="1" applyFill="1" applyBorder="1" applyAlignment="1">
      <alignment horizontal="center" vertical="center"/>
    </xf>
    <xf numFmtId="1" fontId="13" fillId="0" borderId="54" xfId="0" applyNumberFormat="1" applyFont="1" applyFill="1" applyBorder="1" applyAlignment="1">
      <alignment horizontal="center" vertical="center"/>
    </xf>
    <xf numFmtId="1" fontId="13" fillId="0" borderId="29" xfId="0" applyNumberFormat="1" applyFont="1" applyFill="1" applyBorder="1" applyAlignment="1">
      <alignment horizontal="center" vertical="center"/>
    </xf>
    <xf numFmtId="1" fontId="13" fillId="0" borderId="30" xfId="0" applyNumberFormat="1" applyFont="1" applyFill="1" applyBorder="1" applyAlignment="1">
      <alignment horizontal="center" vertical="center"/>
    </xf>
    <xf numFmtId="0" fontId="16" fillId="0" borderId="24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37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1" fontId="2" fillId="0" borderId="55" xfId="0" applyNumberFormat="1" applyFont="1" applyBorder="1" applyAlignment="1">
      <alignment horizontal="center" vertical="center"/>
    </xf>
    <xf numFmtId="1" fontId="2" fillId="0" borderId="41" xfId="0" applyNumberFormat="1" applyFont="1" applyBorder="1" applyAlignment="1">
      <alignment horizontal="center" vertical="center"/>
    </xf>
    <xf numFmtId="1" fontId="2" fillId="0" borderId="45" xfId="0" applyNumberFormat="1" applyFont="1" applyBorder="1" applyAlignment="1">
      <alignment horizontal="center" vertical="center"/>
    </xf>
    <xf numFmtId="1" fontId="2" fillId="0" borderId="40" xfId="0" applyNumberFormat="1" applyFont="1" applyBorder="1" applyAlignment="1">
      <alignment horizontal="center" vertical="center"/>
    </xf>
    <xf numFmtId="1" fontId="2" fillId="0" borderId="42" xfId="0" applyNumberFormat="1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 wrapText="1"/>
    </xf>
    <xf numFmtId="0" fontId="16" fillId="0" borderId="43" xfId="0" applyFont="1" applyBorder="1" applyAlignment="1">
      <alignment horizontal="center" vertical="center" wrapText="1"/>
    </xf>
    <xf numFmtId="0" fontId="16" fillId="0" borderId="38" xfId="0" applyFont="1" applyBorder="1" applyAlignment="1">
      <alignment horizontal="center" vertical="center" wrapText="1"/>
    </xf>
    <xf numFmtId="0" fontId="15" fillId="0" borderId="54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" vertical="center"/>
    </xf>
    <xf numFmtId="0" fontId="15" fillId="0" borderId="30" xfId="0" applyFont="1" applyBorder="1" applyAlignment="1">
      <alignment horizontal="center" vertical="center"/>
    </xf>
    <xf numFmtId="0" fontId="14" fillId="0" borderId="54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right" vertical="center"/>
    </xf>
    <xf numFmtId="0" fontId="14" fillId="0" borderId="0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left" vertical="center"/>
    </xf>
    <xf numFmtId="0" fontId="3" fillId="0" borderId="56" xfId="0" applyFont="1" applyBorder="1" applyAlignment="1">
      <alignment horizontal="left" vertical="center" wrapText="1"/>
    </xf>
    <xf numFmtId="0" fontId="3" fillId="0" borderId="57" xfId="0" applyFont="1" applyBorder="1" applyAlignment="1">
      <alignment horizontal="left" vertical="center" wrapText="1"/>
    </xf>
    <xf numFmtId="0" fontId="3" fillId="0" borderId="58" xfId="0" applyFont="1" applyBorder="1" applyAlignment="1">
      <alignment horizontal="left" vertical="center" wrapText="1"/>
    </xf>
    <xf numFmtId="0" fontId="3" fillId="0" borderId="56" xfId="0" applyFont="1" applyBorder="1" applyAlignment="1">
      <alignment horizontal="center" vertical="center"/>
    </xf>
    <xf numFmtId="0" fontId="3" fillId="0" borderId="57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61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62" xfId="0" applyFont="1" applyBorder="1" applyAlignment="1">
      <alignment horizontal="left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6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2" fillId="0" borderId="53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0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3" fillId="0" borderId="56" xfId="0" applyFont="1" applyBorder="1" applyAlignment="1">
      <alignment horizontal="right" vertical="center"/>
    </xf>
    <xf numFmtId="0" fontId="3" fillId="0" borderId="57" xfId="0" applyFont="1" applyBorder="1" applyAlignment="1">
      <alignment horizontal="right" vertical="center"/>
    </xf>
    <xf numFmtId="0" fontId="3" fillId="0" borderId="58" xfId="0" applyFont="1" applyBorder="1" applyAlignment="1">
      <alignment horizontal="right" vertical="center"/>
    </xf>
    <xf numFmtId="0" fontId="3" fillId="0" borderId="25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3" fillId="0" borderId="56" xfId="0" applyFont="1" applyBorder="1" applyAlignment="1">
      <alignment horizontal="left" vertical="center"/>
    </xf>
    <xf numFmtId="0" fontId="3" fillId="0" borderId="57" xfId="0" applyFont="1" applyBorder="1" applyAlignment="1">
      <alignment horizontal="left" vertical="center"/>
    </xf>
    <xf numFmtId="0" fontId="3" fillId="0" borderId="58" xfId="0" applyFont="1" applyBorder="1" applyAlignment="1">
      <alignment horizontal="left" vertical="center"/>
    </xf>
    <xf numFmtId="0" fontId="2" fillId="0" borderId="56" xfId="0" applyFont="1" applyBorder="1" applyAlignment="1">
      <alignment horizontal="left" vertical="center"/>
    </xf>
    <xf numFmtId="0" fontId="2" fillId="0" borderId="57" xfId="0" applyFont="1" applyBorder="1" applyAlignment="1">
      <alignment horizontal="left" vertical="center"/>
    </xf>
    <xf numFmtId="0" fontId="2" fillId="0" borderId="58" xfId="0" applyFont="1" applyBorder="1" applyAlignment="1">
      <alignment horizontal="left" vertical="center"/>
    </xf>
    <xf numFmtId="0" fontId="2" fillId="0" borderId="56" xfId="0" applyFont="1" applyBorder="1" applyAlignment="1">
      <alignment horizontal="center" vertical="center"/>
    </xf>
    <xf numFmtId="0" fontId="2" fillId="0" borderId="57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164" fontId="2" fillId="0" borderId="56" xfId="0" applyNumberFormat="1" applyFont="1" applyBorder="1" applyAlignment="1">
      <alignment horizontal="center" vertical="center"/>
    </xf>
    <xf numFmtId="164" fontId="2" fillId="0" borderId="58" xfId="0" applyNumberFormat="1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left" vertical="center" wrapText="1"/>
    </xf>
    <xf numFmtId="0" fontId="2" fillId="0" borderId="57" xfId="0" applyFont="1" applyBorder="1" applyAlignment="1">
      <alignment horizontal="left" vertical="center" wrapText="1"/>
    </xf>
    <xf numFmtId="164" fontId="2" fillId="0" borderId="59" xfId="0" applyNumberFormat="1" applyFont="1" applyBorder="1" applyAlignment="1">
      <alignment horizontal="center" vertical="center"/>
    </xf>
    <xf numFmtId="164" fontId="2" fillId="0" borderId="44" xfId="0" applyNumberFormat="1" applyFont="1" applyBorder="1" applyAlignment="1">
      <alignment horizontal="center" vertical="center"/>
    </xf>
    <xf numFmtId="0" fontId="2" fillId="0" borderId="58" xfId="0" applyFont="1" applyBorder="1" applyAlignment="1">
      <alignment horizontal="left" vertical="center" wrapText="1"/>
    </xf>
    <xf numFmtId="1" fontId="3" fillId="0" borderId="56" xfId="0" applyNumberFormat="1" applyFont="1" applyBorder="1" applyAlignment="1">
      <alignment horizontal="center" vertical="center"/>
    </xf>
    <xf numFmtId="1" fontId="3" fillId="0" borderId="58" xfId="0" applyNumberFormat="1" applyFont="1" applyBorder="1" applyAlignment="1">
      <alignment horizontal="center" vertical="center"/>
    </xf>
    <xf numFmtId="0" fontId="2" fillId="0" borderId="24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37" xfId="0" applyFont="1" applyBorder="1" applyAlignment="1">
      <alignment horizontal="left" vertical="center"/>
    </xf>
    <xf numFmtId="0" fontId="2" fillId="0" borderId="5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164" fontId="2" fillId="0" borderId="53" xfId="0" applyNumberFormat="1" applyFont="1" applyBorder="1" applyAlignment="1">
      <alignment horizontal="center" vertical="center"/>
    </xf>
    <xf numFmtId="164" fontId="2" fillId="0" borderId="23" xfId="0" applyNumberFormat="1" applyFont="1" applyBorder="1" applyAlignment="1">
      <alignment horizontal="center" vertical="center"/>
    </xf>
    <xf numFmtId="14" fontId="2" fillId="0" borderId="53" xfId="0" applyNumberFormat="1" applyFont="1" applyBorder="1" applyAlignment="1">
      <alignment horizontal="left" vertical="center"/>
    </xf>
    <xf numFmtId="14" fontId="2" fillId="0" borderId="5" xfId="0" applyNumberFormat="1" applyFont="1" applyBorder="1" applyAlignment="1">
      <alignment horizontal="left" vertical="center"/>
    </xf>
    <xf numFmtId="14" fontId="2" fillId="0" borderId="23" xfId="0" applyNumberFormat="1" applyFont="1" applyBorder="1" applyAlignment="1">
      <alignment horizontal="left" vertical="center"/>
    </xf>
    <xf numFmtId="0" fontId="2" fillId="0" borderId="5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1" fontId="3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3" fillId="0" borderId="15" xfId="0" applyFont="1" applyBorder="1" applyAlignment="1">
      <alignment horizontal="center" vertical="center" textRotation="89" wrapText="1"/>
    </xf>
    <xf numFmtId="0" fontId="3" fillId="0" borderId="35" xfId="0" applyFont="1" applyBorder="1" applyAlignment="1">
      <alignment horizontal="center" vertical="center" textRotation="89" wrapText="1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15" fillId="0" borderId="40" xfId="0" applyFont="1" applyBorder="1" applyAlignment="1">
      <alignment horizontal="center" vertical="center"/>
    </xf>
    <xf numFmtId="0" fontId="15" fillId="0" borderId="41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textRotation="89" wrapText="1"/>
    </xf>
    <xf numFmtId="0" fontId="3" fillId="0" borderId="22" xfId="0" applyFont="1" applyBorder="1" applyAlignment="1">
      <alignment horizontal="center" vertical="center" textRotation="89" wrapText="1"/>
    </xf>
    <xf numFmtId="0" fontId="3" fillId="0" borderId="16" xfId="0" applyFont="1" applyBorder="1" applyAlignment="1">
      <alignment horizontal="center" vertical="center" textRotation="89" wrapText="1"/>
    </xf>
    <xf numFmtId="0" fontId="3" fillId="0" borderId="16" xfId="0" applyFont="1" applyBorder="1" applyAlignment="1">
      <alignment horizontal="center" vertical="center" textRotation="90" wrapText="1"/>
    </xf>
    <xf numFmtId="0" fontId="3" fillId="0" borderId="35" xfId="0" applyFont="1" applyBorder="1" applyAlignment="1">
      <alignment horizontal="center" vertical="center" textRotation="90" wrapText="1"/>
    </xf>
    <xf numFmtId="0" fontId="17" fillId="0" borderId="46" xfId="0" applyFont="1" applyBorder="1" applyAlignment="1">
      <alignment horizontal="center" vertical="center" textRotation="89" wrapText="1"/>
    </xf>
    <xf numFmtId="0" fontId="17" fillId="0" borderId="47" xfId="0" applyFont="1" applyBorder="1" applyAlignment="1">
      <alignment horizontal="center" vertical="center" textRotation="89" wrapText="1"/>
    </xf>
    <xf numFmtId="0" fontId="3" fillId="0" borderId="63" xfId="0" applyFont="1" applyBorder="1" applyAlignment="1">
      <alignment horizontal="center" vertical="center" textRotation="90" wrapText="1"/>
    </xf>
    <xf numFmtId="0" fontId="3" fillId="0" borderId="48" xfId="0" applyFont="1" applyBorder="1" applyAlignment="1">
      <alignment horizontal="center" vertical="center" textRotation="90" wrapText="1"/>
    </xf>
    <xf numFmtId="0" fontId="15" fillId="0" borderId="15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35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89" wrapText="1"/>
    </xf>
    <xf numFmtId="0" fontId="17" fillId="0" borderId="60" xfId="0" applyFont="1" applyBorder="1" applyAlignment="1">
      <alignment horizontal="center" vertical="center" textRotation="89" wrapText="1"/>
    </xf>
    <xf numFmtId="0" fontId="17" fillId="0" borderId="0" xfId="0" applyFont="1" applyBorder="1" applyAlignment="1">
      <alignment horizontal="center" vertical="center" textRotation="89" wrapText="1"/>
    </xf>
    <xf numFmtId="0" fontId="3" fillId="0" borderId="11" xfId="0" applyFont="1" applyBorder="1" applyAlignment="1">
      <alignment horizontal="center" vertical="center" textRotation="90" wrapText="1"/>
    </xf>
    <xf numFmtId="0" fontId="3" fillId="0" borderId="52" xfId="0" applyFont="1" applyBorder="1" applyAlignment="1">
      <alignment horizontal="center" vertical="center" textRotation="90" wrapText="1"/>
    </xf>
    <xf numFmtId="0" fontId="15" fillId="0" borderId="20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 textRotation="90" wrapText="1"/>
    </xf>
    <xf numFmtId="0" fontId="15" fillId="0" borderId="1" xfId="0" applyFont="1" applyBorder="1" applyAlignment="1">
      <alignment horizontal="center" vertical="center" textRotation="90" wrapText="1"/>
    </xf>
    <xf numFmtId="0" fontId="15" fillId="0" borderId="22" xfId="0" applyFont="1" applyBorder="1" applyAlignment="1">
      <alignment horizontal="center" vertical="center" textRotation="90" wrapText="1"/>
    </xf>
    <xf numFmtId="0" fontId="3" fillId="0" borderId="12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0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90" wrapText="1"/>
    </xf>
    <xf numFmtId="0" fontId="3" fillId="0" borderId="32" xfId="0" applyFont="1" applyBorder="1" applyAlignment="1">
      <alignment horizontal="center" vertical="center" textRotation="89" wrapText="1"/>
    </xf>
    <xf numFmtId="0" fontId="3" fillId="0" borderId="36" xfId="0" applyFont="1" applyBorder="1" applyAlignment="1">
      <alignment horizontal="center" vertical="center" textRotation="89" wrapText="1"/>
    </xf>
    <xf numFmtId="0" fontId="3" fillId="0" borderId="32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 textRotation="89" wrapText="1"/>
    </xf>
    <xf numFmtId="0" fontId="17" fillId="0" borderId="25" xfId="0" applyFont="1" applyBorder="1" applyAlignment="1">
      <alignment horizontal="center" vertical="center" textRotation="89" wrapText="1"/>
    </xf>
    <xf numFmtId="0" fontId="17" fillId="0" borderId="43" xfId="0" applyFont="1" applyBorder="1" applyAlignment="1">
      <alignment horizontal="center" vertical="center" textRotation="89" wrapText="1"/>
    </xf>
    <xf numFmtId="0" fontId="3" fillId="0" borderId="49" xfId="0" applyFont="1" applyBorder="1" applyAlignment="1">
      <alignment horizontal="center" vertical="center" textRotation="90" wrapText="1"/>
    </xf>
    <xf numFmtId="0" fontId="3" fillId="0" borderId="38" xfId="0" applyFont="1" applyBorder="1" applyAlignment="1">
      <alignment horizontal="center" vertical="center" textRotation="90" wrapText="1"/>
    </xf>
    <xf numFmtId="0" fontId="3" fillId="0" borderId="43" xfId="0" applyFont="1" applyBorder="1" applyAlignment="1">
      <alignment horizontal="center" vertical="center" textRotation="90" wrapText="1"/>
    </xf>
    <xf numFmtId="0" fontId="3" fillId="0" borderId="26" xfId="0" applyFont="1" applyBorder="1" applyAlignment="1">
      <alignment horizontal="center" vertical="center" textRotation="90" wrapText="1"/>
    </xf>
    <xf numFmtId="0" fontId="3" fillId="0" borderId="25" xfId="0" applyFont="1" applyBorder="1" applyAlignment="1">
      <alignment horizontal="center" vertical="center" readingOrder="1"/>
    </xf>
    <xf numFmtId="0" fontId="3" fillId="0" borderId="43" xfId="0" applyFont="1" applyBorder="1" applyAlignment="1">
      <alignment horizontal="center" vertical="center" readingOrder="1"/>
    </xf>
    <xf numFmtId="0" fontId="3" fillId="0" borderId="38" xfId="0" applyFont="1" applyBorder="1" applyAlignment="1">
      <alignment horizontal="center" vertical="center" readingOrder="1"/>
    </xf>
    <xf numFmtId="0" fontId="12" fillId="0" borderId="15" xfId="0" applyFont="1" applyFill="1" applyBorder="1" applyAlignment="1">
      <alignment horizontal="center" vertical="center"/>
    </xf>
    <xf numFmtId="0" fontId="12" fillId="0" borderId="35" xfId="0" applyFont="1" applyFill="1" applyBorder="1" applyAlignment="1">
      <alignment horizontal="center" vertical="center"/>
    </xf>
    <xf numFmtId="0" fontId="18" fillId="0" borderId="18" xfId="0" applyFont="1" applyFill="1" applyBorder="1" applyAlignment="1">
      <alignment horizontal="left" vertical="center" wrapText="1"/>
    </xf>
    <xf numFmtId="0" fontId="19" fillId="0" borderId="18" xfId="0" applyFont="1" applyFill="1" applyBorder="1" applyAlignment="1">
      <alignment vertical="center" wrapText="1"/>
    </xf>
    <xf numFmtId="0" fontId="2" fillId="0" borderId="1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35" xfId="0" applyFont="1" applyFill="1" applyBorder="1" applyAlignment="1">
      <alignment horizontal="center" vertical="center"/>
    </xf>
    <xf numFmtId="0" fontId="2" fillId="0" borderId="61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62" xfId="0" applyFont="1" applyFill="1" applyBorder="1" applyAlignment="1">
      <alignment horizontal="center" vertical="center"/>
    </xf>
    <xf numFmtId="0" fontId="2" fillId="0" borderId="64" xfId="0" applyFont="1" applyFill="1" applyBorder="1" applyAlignment="1">
      <alignment horizontal="center" vertical="center"/>
    </xf>
    <xf numFmtId="0" fontId="2" fillId="0" borderId="65" xfId="0" applyFont="1" applyFill="1" applyBorder="1" applyAlignment="1">
      <alignment horizontal="center" vertical="center"/>
    </xf>
    <xf numFmtId="0" fontId="2" fillId="0" borderId="66" xfId="0" applyFont="1" applyFill="1" applyBorder="1" applyAlignment="1">
      <alignment horizontal="center" vertical="center"/>
    </xf>
    <xf numFmtId="0" fontId="12" fillId="0" borderId="59" xfId="0" applyFont="1" applyFill="1" applyBorder="1" applyAlignment="1">
      <alignment horizontal="center" vertical="center"/>
    </xf>
    <xf numFmtId="0" fontId="12" fillId="0" borderId="44" xfId="0" applyFont="1" applyFill="1" applyBorder="1" applyAlignment="1">
      <alignment horizontal="center" vertical="center"/>
    </xf>
    <xf numFmtId="0" fontId="18" fillId="0" borderId="13" xfId="0" applyFont="1" applyFill="1" applyBorder="1" applyAlignment="1">
      <alignment horizontal="left" vertical="center" wrapText="1"/>
    </xf>
    <xf numFmtId="0" fontId="2" fillId="0" borderId="59" xfId="0" applyFont="1" applyFill="1" applyBorder="1" applyAlignment="1">
      <alignment horizontal="center" vertical="center"/>
    </xf>
    <xf numFmtId="0" fontId="2" fillId="0" borderId="44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12" fillId="0" borderId="31" xfId="0" applyFont="1" applyFill="1" applyBorder="1" applyAlignment="1">
      <alignment horizontal="center" vertical="center"/>
    </xf>
    <xf numFmtId="0" fontId="12" fillId="0" borderId="21" xfId="0" applyFont="1" applyFill="1" applyBorder="1" applyAlignment="1">
      <alignment horizontal="center" vertical="center"/>
    </xf>
    <xf numFmtId="0" fontId="18" fillId="0" borderId="31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8" fillId="0" borderId="9" xfId="0" applyFont="1" applyFill="1" applyBorder="1" applyAlignment="1">
      <alignment horizontal="left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2" fillId="0" borderId="31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12" fillId="0" borderId="20" xfId="0" applyFont="1" applyFill="1" applyBorder="1" applyAlignment="1">
      <alignment horizontal="center" vertical="center"/>
    </xf>
    <xf numFmtId="0" fontId="12" fillId="0" borderId="22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left" wrapText="1"/>
    </xf>
    <xf numFmtId="0" fontId="18" fillId="0" borderId="1" xfId="0" applyFont="1" applyFill="1" applyBorder="1" applyAlignment="1">
      <alignment horizontal="left" wrapText="1"/>
    </xf>
    <xf numFmtId="0" fontId="18" fillId="0" borderId="3" xfId="0" applyFont="1" applyFill="1" applyBorder="1" applyAlignment="1">
      <alignment horizontal="left" wrapText="1"/>
    </xf>
    <xf numFmtId="0" fontId="12" fillId="0" borderId="53" xfId="0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left" wrapText="1"/>
    </xf>
    <xf numFmtId="0" fontId="18" fillId="0" borderId="2" xfId="0" applyFont="1" applyFill="1" applyBorder="1" applyAlignment="1">
      <alignment horizontal="left" wrapText="1"/>
    </xf>
    <xf numFmtId="0" fontId="18" fillId="0" borderId="9" xfId="0" applyFont="1" applyFill="1" applyBorder="1" applyAlignment="1">
      <alignment horizontal="left" wrapText="1"/>
    </xf>
    <xf numFmtId="0" fontId="2" fillId="0" borderId="60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5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0" fillId="0" borderId="22" xfId="0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/>
    </xf>
    <xf numFmtId="0" fontId="12" fillId="0" borderId="53" xfId="0" applyFont="1" applyFill="1" applyBorder="1" applyAlignment="1">
      <alignment horizontal="center" vertical="center"/>
    </xf>
    <xf numFmtId="0" fontId="12" fillId="0" borderId="23" xfId="0" applyFont="1" applyFill="1" applyBorder="1" applyAlignment="1">
      <alignment horizontal="center" vertical="center"/>
    </xf>
    <xf numFmtId="0" fontId="18" fillId="0" borderId="53" xfId="0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left" wrapText="1"/>
    </xf>
    <xf numFmtId="0" fontId="18" fillId="0" borderId="23" xfId="0" applyFont="1" applyFill="1" applyBorder="1" applyAlignment="1">
      <alignment horizontal="left" wrapText="1"/>
    </xf>
    <xf numFmtId="0" fontId="2" fillId="0" borderId="5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3" xfId="0" applyFont="1" applyFill="1" applyBorder="1" applyAlignment="1">
      <alignment horizontal="center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23" xfId="0" applyNumberFormat="1" applyFont="1" applyFill="1" applyBorder="1" applyAlignment="1">
      <alignment horizontal="center" vertical="center" wrapText="1"/>
    </xf>
    <xf numFmtId="0" fontId="3" fillId="0" borderId="56" xfId="0" applyFont="1" applyFill="1" applyBorder="1" applyAlignment="1">
      <alignment horizontal="right" wrapText="1"/>
    </xf>
    <xf numFmtId="0" fontId="3" fillId="0" borderId="57" xfId="0" applyFont="1" applyFill="1" applyBorder="1" applyAlignment="1">
      <alignment horizontal="right" wrapText="1"/>
    </xf>
    <xf numFmtId="0" fontId="3" fillId="0" borderId="58" xfId="0" applyFont="1" applyFill="1" applyBorder="1" applyAlignment="1">
      <alignment horizontal="right" wrapText="1"/>
    </xf>
    <xf numFmtId="0" fontId="3" fillId="0" borderId="56" xfId="0" applyFont="1" applyFill="1" applyBorder="1" applyAlignment="1">
      <alignment horizontal="center" vertical="center"/>
    </xf>
    <xf numFmtId="0" fontId="3" fillId="0" borderId="58" xfId="0" applyFont="1" applyFill="1" applyBorder="1" applyAlignment="1">
      <alignment horizontal="center" vertical="center"/>
    </xf>
    <xf numFmtId="0" fontId="3" fillId="0" borderId="57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center" vertical="center"/>
    </xf>
    <xf numFmtId="0" fontId="3" fillId="0" borderId="56" xfId="0" applyFont="1" applyBorder="1" applyAlignment="1">
      <alignment horizontal="left" vertical="center" readingOrder="1"/>
    </xf>
    <xf numFmtId="0" fontId="3" fillId="0" borderId="57" xfId="0" applyFont="1" applyBorder="1" applyAlignment="1">
      <alignment horizontal="left" vertical="center" readingOrder="1"/>
    </xf>
    <xf numFmtId="0" fontId="3" fillId="0" borderId="58" xfId="0" applyFont="1" applyBorder="1" applyAlignment="1">
      <alignment horizontal="left" vertical="center" readingOrder="1"/>
    </xf>
    <xf numFmtId="0" fontId="21" fillId="0" borderId="61" xfId="0" applyFont="1" applyFill="1" applyBorder="1" applyAlignment="1">
      <alignment horizontal="center" vertical="center" wrapText="1"/>
    </xf>
    <xf numFmtId="0" fontId="21" fillId="0" borderId="62" xfId="0" applyFont="1" applyFill="1" applyBorder="1" applyAlignment="1">
      <alignment horizontal="center" vertical="center" wrapText="1"/>
    </xf>
    <xf numFmtId="0" fontId="18" fillId="0" borderId="56" xfId="0" applyFont="1" applyFill="1" applyBorder="1" applyAlignment="1">
      <alignment horizontal="left" vertical="center" wrapText="1"/>
    </xf>
    <xf numFmtId="0" fontId="18" fillId="0" borderId="57" xfId="0" applyFont="1" applyFill="1" applyBorder="1" applyAlignment="1">
      <alignment horizontal="left" vertical="center" wrapText="1"/>
    </xf>
    <xf numFmtId="0" fontId="18" fillId="0" borderId="58" xfId="0" applyFont="1" applyFill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center" vertical="center"/>
    </xf>
    <xf numFmtId="0" fontId="3" fillId="0" borderId="56" xfId="0" applyFont="1" applyFill="1" applyBorder="1" applyAlignment="1">
      <alignment horizontal="left" vertical="center"/>
    </xf>
    <xf numFmtId="0" fontId="3" fillId="0" borderId="57" xfId="0" applyFont="1" applyFill="1" applyBorder="1" applyAlignment="1">
      <alignment horizontal="left" vertical="center"/>
    </xf>
    <xf numFmtId="0" fontId="3" fillId="0" borderId="58" xfId="0" applyFont="1" applyFill="1" applyBorder="1" applyAlignment="1">
      <alignment horizontal="left" vertical="center"/>
    </xf>
    <xf numFmtId="0" fontId="11" fillId="0" borderId="61" xfId="0" applyFont="1" applyFill="1" applyBorder="1" applyAlignment="1">
      <alignment horizontal="center" vertical="center"/>
    </xf>
    <xf numFmtId="0" fontId="11" fillId="0" borderId="62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49" fontId="2" fillId="0" borderId="16" xfId="0" applyNumberFormat="1" applyFont="1" applyFill="1" applyBorder="1" applyAlignment="1">
      <alignment horizontal="center" vertical="center"/>
    </xf>
    <xf numFmtId="49" fontId="2" fillId="0" borderId="35" xfId="0" applyNumberFormat="1" applyFont="1" applyFill="1" applyBorder="1" applyAlignment="1">
      <alignment horizontal="center" vertical="center"/>
    </xf>
    <xf numFmtId="0" fontId="11" fillId="0" borderId="25" xfId="0" applyFont="1" applyFill="1" applyBorder="1" applyAlignment="1">
      <alignment horizontal="center" vertical="center"/>
    </xf>
    <xf numFmtId="0" fontId="11" fillId="0" borderId="38" xfId="0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left" vertical="center" wrapText="1"/>
    </xf>
    <xf numFmtId="0" fontId="2" fillId="0" borderId="33" xfId="0" applyFont="1" applyFill="1" applyBorder="1" applyAlignment="1">
      <alignment horizontal="left" vertical="center" wrapText="1"/>
    </xf>
    <xf numFmtId="0" fontId="2" fillId="0" borderId="49" xfId="0" applyFont="1" applyFill="1" applyBorder="1" applyAlignment="1">
      <alignment horizontal="left" vertical="center" wrapText="1"/>
    </xf>
    <xf numFmtId="0" fontId="2" fillId="0" borderId="39" xfId="0" applyFont="1" applyFill="1" applyBorder="1" applyAlignment="1">
      <alignment horizontal="center" vertical="center"/>
    </xf>
    <xf numFmtId="0" fontId="2" fillId="0" borderId="33" xfId="0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0" fontId="2" fillId="0" borderId="34" xfId="0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0" fontId="11" fillId="0" borderId="40" xfId="0" applyFont="1" applyFill="1" applyBorder="1" applyAlignment="1">
      <alignment horizontal="center" vertical="center"/>
    </xf>
    <xf numFmtId="0" fontId="11" fillId="0" borderId="42" xfId="0" applyFont="1" applyFill="1" applyBorder="1" applyAlignment="1">
      <alignment horizontal="center" vertical="center"/>
    </xf>
    <xf numFmtId="0" fontId="18" fillId="0" borderId="40" xfId="0" applyFont="1" applyFill="1" applyBorder="1" applyAlignment="1">
      <alignment horizontal="left" wrapText="1"/>
    </xf>
    <xf numFmtId="0" fontId="18" fillId="0" borderId="41" xfId="0" applyFont="1" applyFill="1" applyBorder="1" applyAlignment="1">
      <alignment horizontal="left" wrapText="1"/>
    </xf>
    <xf numFmtId="0" fontId="18" fillId="0" borderId="45" xfId="0" applyFont="1" applyFill="1" applyBorder="1" applyAlignment="1">
      <alignment horizontal="left" wrapText="1"/>
    </xf>
    <xf numFmtId="0" fontId="2" fillId="0" borderId="40" xfId="0" applyFont="1" applyFill="1" applyBorder="1" applyAlignment="1">
      <alignment horizontal="center" vertical="center"/>
    </xf>
    <xf numFmtId="0" fontId="2" fillId="0" borderId="41" xfId="0" applyFont="1" applyFill="1" applyBorder="1" applyAlignment="1">
      <alignment horizontal="center" vertical="center"/>
    </xf>
    <xf numFmtId="0" fontId="2" fillId="0" borderId="42" xfId="0" applyFont="1" applyFill="1" applyBorder="1" applyAlignment="1">
      <alignment horizontal="center" vertical="center"/>
    </xf>
    <xf numFmtId="0" fontId="2" fillId="0" borderId="40" xfId="0" applyFont="1" applyFill="1" applyBorder="1" applyAlignment="1">
      <alignment horizontal="center"/>
    </xf>
    <xf numFmtId="0" fontId="2" fillId="0" borderId="41" xfId="0" applyFont="1" applyFill="1" applyBorder="1" applyAlignment="1">
      <alignment horizontal="center"/>
    </xf>
    <xf numFmtId="0" fontId="2" fillId="0" borderId="42" xfId="0" applyFont="1" applyFill="1" applyBorder="1" applyAlignment="1">
      <alignment horizontal="center"/>
    </xf>
    <xf numFmtId="0" fontId="2" fillId="0" borderId="55" xfId="0" applyFont="1" applyFill="1" applyBorder="1" applyAlignment="1">
      <alignment horizontal="center"/>
    </xf>
    <xf numFmtId="0" fontId="2" fillId="0" borderId="45" xfId="0" applyFont="1" applyFill="1" applyBorder="1" applyAlignment="1">
      <alignment horizontal="center"/>
    </xf>
    <xf numFmtId="0" fontId="2" fillId="0" borderId="58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3" fillId="0" borderId="56" xfId="0" applyFont="1" applyFill="1" applyBorder="1" applyAlignment="1">
      <alignment vertical="center" wrapText="1"/>
    </xf>
    <xf numFmtId="0" fontId="3" fillId="0" borderId="57" xfId="0" applyFont="1" applyFill="1" applyBorder="1" applyAlignment="1">
      <alignment vertical="center" wrapText="1"/>
    </xf>
    <xf numFmtId="0" fontId="3" fillId="0" borderId="58" xfId="0" applyFont="1" applyFill="1" applyBorder="1" applyAlignment="1">
      <alignment vertical="center" wrapText="1"/>
    </xf>
    <xf numFmtId="0" fontId="3" fillId="0" borderId="55" xfId="0" applyFont="1" applyFill="1" applyBorder="1" applyAlignment="1">
      <alignment horizontal="center" vertical="center"/>
    </xf>
    <xf numFmtId="0" fontId="3" fillId="0" borderId="61" xfId="0" applyFont="1" applyFill="1" applyBorder="1" applyAlignment="1">
      <alignment horizontal="right" vertical="center"/>
    </xf>
    <xf numFmtId="0" fontId="3" fillId="0" borderId="18" xfId="0" applyFont="1" applyFill="1" applyBorder="1" applyAlignment="1">
      <alignment horizontal="right" vertical="center"/>
    </xf>
    <xf numFmtId="0" fontId="3" fillId="0" borderId="62" xfId="0" applyFont="1" applyFill="1" applyBorder="1" applyAlignment="1">
      <alignment horizontal="right" vertical="center"/>
    </xf>
    <xf numFmtId="0" fontId="22" fillId="0" borderId="46" xfId="0" applyFont="1" applyFill="1" applyBorder="1" applyAlignment="1">
      <alignment horizontal="center" vertical="center" textRotation="90" wrapText="1"/>
    </xf>
    <xf numFmtId="0" fontId="22" fillId="0" borderId="47" xfId="0" applyFont="1" applyFill="1" applyBorder="1" applyAlignment="1">
      <alignment horizontal="center" vertical="center" textRotation="90" wrapText="1"/>
    </xf>
    <xf numFmtId="0" fontId="22" fillId="0" borderId="48" xfId="0" applyFont="1" applyFill="1" applyBorder="1" applyAlignment="1">
      <alignment horizontal="center" vertical="center" textRotation="90" wrapText="1"/>
    </xf>
    <xf numFmtId="0" fontId="3" fillId="0" borderId="3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21" xfId="0" applyFont="1" applyFill="1" applyBorder="1" applyAlignment="1">
      <alignment horizontal="center"/>
    </xf>
    <xf numFmtId="0" fontId="3" fillId="0" borderId="17" xfId="0" applyFont="1" applyFill="1" applyBorder="1" applyAlignment="1">
      <alignment horizontal="center"/>
    </xf>
    <xf numFmtId="0" fontId="3" fillId="0" borderId="62" xfId="0" applyFont="1" applyFill="1" applyBorder="1" applyAlignment="1">
      <alignment horizontal="center"/>
    </xf>
    <xf numFmtId="0" fontId="3" fillId="0" borderId="53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23" xfId="0" applyFont="1" applyFill="1" applyBorder="1" applyAlignment="1">
      <alignment horizontal="right" vertical="center"/>
    </xf>
    <xf numFmtId="0" fontId="22" fillId="0" borderId="60" xfId="0" applyFont="1" applyFill="1" applyBorder="1" applyAlignment="1">
      <alignment horizontal="center" vertical="center" textRotation="90" wrapText="1"/>
    </xf>
    <xf numFmtId="0" fontId="22" fillId="0" borderId="0" xfId="0" applyFont="1" applyFill="1" applyBorder="1" applyAlignment="1">
      <alignment horizontal="center" vertical="center" textRotation="90" wrapText="1"/>
    </xf>
    <xf numFmtId="0" fontId="22" fillId="0" borderId="52" xfId="0" applyFont="1" applyFill="1" applyBorder="1" applyAlignment="1">
      <alignment horizontal="center" vertical="center" textRotation="90" wrapText="1"/>
    </xf>
    <xf numFmtId="0" fontId="3" fillId="0" borderId="53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23" xfId="0" applyFont="1" applyFill="1" applyBorder="1" applyAlignment="1">
      <alignment horizontal="center"/>
    </xf>
    <xf numFmtId="49" fontId="3" fillId="0" borderId="53" xfId="0" applyNumberFormat="1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/>
    </xf>
    <xf numFmtId="49" fontId="3" fillId="0" borderId="23" xfId="0" applyNumberFormat="1" applyFont="1" applyFill="1" applyBorder="1" applyAlignment="1">
      <alignment horizontal="center"/>
    </xf>
    <xf numFmtId="0" fontId="3" fillId="0" borderId="2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54" xfId="0" applyFont="1" applyFill="1" applyBorder="1" applyAlignment="1">
      <alignment horizontal="right" vertical="center"/>
    </xf>
    <xf numFmtId="0" fontId="3" fillId="0" borderId="29" xfId="0" applyFont="1" applyFill="1" applyBorder="1" applyAlignment="1">
      <alignment horizontal="right" vertical="center"/>
    </xf>
    <xf numFmtId="0" fontId="3" fillId="0" borderId="30" xfId="0" applyFont="1" applyFill="1" applyBorder="1" applyAlignment="1">
      <alignment horizontal="right" vertical="center"/>
    </xf>
    <xf numFmtId="0" fontId="22" fillId="0" borderId="25" xfId="0" applyFont="1" applyFill="1" applyBorder="1" applyAlignment="1">
      <alignment horizontal="center" vertical="center" textRotation="90" wrapText="1"/>
    </xf>
    <xf numFmtId="0" fontId="22" fillId="0" borderId="43" xfId="0" applyFont="1" applyFill="1" applyBorder="1" applyAlignment="1">
      <alignment horizontal="center" vertical="center" textRotation="90" wrapText="1"/>
    </xf>
    <xf numFmtId="0" fontId="22" fillId="0" borderId="38" xfId="0" applyFont="1" applyFill="1" applyBorder="1" applyAlignment="1">
      <alignment horizontal="center" vertical="center" textRotation="90" wrapText="1"/>
    </xf>
    <xf numFmtId="0" fontId="3" fillId="0" borderId="32" xfId="0" applyFont="1" applyFill="1" applyBorder="1" applyAlignment="1">
      <alignment horizontal="center"/>
    </xf>
    <xf numFmtId="0" fontId="3" fillId="0" borderId="27" xfId="0" applyFont="1" applyFill="1" applyBorder="1" applyAlignment="1">
      <alignment horizontal="center"/>
    </xf>
    <xf numFmtId="0" fontId="3" fillId="0" borderId="36" xfId="0" applyFont="1" applyFill="1" applyBorder="1" applyAlignment="1">
      <alignment horizontal="center"/>
    </xf>
    <xf numFmtId="0" fontId="3" fillId="0" borderId="28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left" vertical="center" wrapText="1"/>
    </xf>
    <xf numFmtId="0" fontId="2" fillId="0" borderId="11" xfId="0" applyFont="1" applyFill="1" applyBorder="1"/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/>
    <xf numFmtId="0" fontId="2" fillId="0" borderId="0" xfId="0" applyFont="1" applyFill="1" applyAlignment="1">
      <alignment horizontal="left" wrapText="1"/>
    </xf>
    <xf numFmtId="0" fontId="2" fillId="0" borderId="0" xfId="0" applyFont="1" applyFill="1" applyBorder="1"/>
    <xf numFmtId="0" fontId="2" fillId="0" borderId="0" xfId="0" applyFont="1" applyFill="1" applyAlignment="1">
      <alignment wrapText="1"/>
    </xf>
    <xf numFmtId="0" fontId="5" fillId="0" borderId="0" xfId="0" applyFont="1"/>
    <xf numFmtId="0" fontId="4" fillId="0" borderId="0" xfId="0" applyFont="1" applyFill="1"/>
    <xf numFmtId="0" fontId="18" fillId="0" borderId="4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2" fillId="0" borderId="24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37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12" fillId="0" borderId="24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6600"/>
      <color rgb="FFCCFFCC"/>
      <color rgb="FF800000"/>
      <color rgb="FF99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826"/>
  <sheetViews>
    <sheetView tabSelected="1" showWhiteSpace="0" topLeftCell="A129" zoomScaleNormal="100" workbookViewId="0">
      <selection activeCell="M146" sqref="M146"/>
    </sheetView>
  </sheetViews>
  <sheetFormatPr defaultRowHeight="15" x14ac:dyDescent="0.25"/>
  <cols>
    <col min="1" max="1" width="15.85546875" customWidth="1"/>
    <col min="2" max="2" width="2.7109375" style="495" customWidth="1"/>
    <col min="3" max="55" width="2.7109375" style="106" customWidth="1"/>
  </cols>
  <sheetData>
    <row r="1" spans="2:55" x14ac:dyDescent="0.25"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9" t="s">
        <v>0</v>
      </c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60" t="s">
        <v>11</v>
      </c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</row>
    <row r="2" spans="2:55" x14ac:dyDescent="0.25">
      <c r="B2" s="59" t="s">
        <v>95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</row>
    <row r="3" spans="2:55" x14ac:dyDescent="0.25">
      <c r="B3" s="61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59" t="s">
        <v>98</v>
      </c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</row>
    <row r="4" spans="2:55" x14ac:dyDescent="0.25">
      <c r="B4" s="61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59" t="s">
        <v>99</v>
      </c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</row>
    <row r="5" spans="2:55" x14ac:dyDescent="0.25">
      <c r="B5" s="61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</row>
    <row r="6" spans="2:55" x14ac:dyDescent="0.25">
      <c r="B6" s="61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</row>
    <row r="7" spans="2:55" x14ac:dyDescent="0.25">
      <c r="B7" s="61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</row>
    <row r="8" spans="2:55" x14ac:dyDescent="0.25">
      <c r="B8" s="61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</row>
    <row r="9" spans="2:55" ht="18.75" x14ac:dyDescent="0.25">
      <c r="B9" s="61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64" t="s">
        <v>26</v>
      </c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</row>
    <row r="10" spans="2:55" ht="15" customHeight="1" x14ac:dyDescent="0.25">
      <c r="B10" s="61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</row>
    <row r="11" spans="2:55" ht="15" customHeight="1" x14ac:dyDescent="0.25">
      <c r="B11" s="61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45" t="s">
        <v>203</v>
      </c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</row>
    <row r="12" spans="2:55" x14ac:dyDescent="0.25">
      <c r="B12" s="61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</row>
    <row r="13" spans="2:55" x14ac:dyDescent="0.25">
      <c r="B13" s="66" t="s">
        <v>165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45" t="s">
        <v>1</v>
      </c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67" t="s">
        <v>166</v>
      </c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</row>
    <row r="14" spans="2:55" ht="15" customHeight="1" x14ac:dyDescent="0.25">
      <c r="B14" s="48" t="s">
        <v>160</v>
      </c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5" t="s">
        <v>175</v>
      </c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6" t="s">
        <v>197</v>
      </c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</row>
    <row r="15" spans="2:55" x14ac:dyDescent="0.25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45" t="s">
        <v>201</v>
      </c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11"/>
      <c r="AR15" s="11"/>
      <c r="AS15" s="47" t="s">
        <v>216</v>
      </c>
      <c r="AT15" s="47"/>
      <c r="AU15" s="47"/>
      <c r="AV15" s="47"/>
      <c r="AW15" s="47"/>
      <c r="AX15" s="47"/>
      <c r="AY15" s="47"/>
      <c r="AZ15" s="47"/>
      <c r="BA15" s="47"/>
      <c r="BB15" s="47"/>
      <c r="BC15" s="47"/>
    </row>
    <row r="16" spans="2:55" s="7" customFormat="1" x14ac:dyDescent="0.25"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2"/>
      <c r="P16" s="45" t="s">
        <v>202</v>
      </c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12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</row>
    <row r="17" spans="2:55" x14ac:dyDescent="0.25">
      <c r="B17" s="68" t="s">
        <v>167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45" t="s">
        <v>181</v>
      </c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7" t="s">
        <v>180</v>
      </c>
      <c r="AQ17" s="47"/>
      <c r="AR17" s="47"/>
      <c r="AS17" s="47"/>
      <c r="AT17" s="47"/>
      <c r="AU17" s="47"/>
      <c r="AV17" s="47"/>
      <c r="AW17" s="47"/>
      <c r="AX17" s="47"/>
      <c r="AY17" s="47"/>
      <c r="AZ17" s="47"/>
      <c r="BA17" s="47"/>
      <c r="BB17" s="47"/>
      <c r="BC17" s="47"/>
    </row>
    <row r="18" spans="2:55" x14ac:dyDescent="0.25">
      <c r="B18" s="49" t="s">
        <v>200</v>
      </c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45" t="s">
        <v>179</v>
      </c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7" t="s">
        <v>97</v>
      </c>
      <c r="AQ18" s="47"/>
      <c r="AR18" s="47"/>
      <c r="AS18" s="47"/>
      <c r="AT18" s="47"/>
      <c r="AU18" s="47"/>
      <c r="AV18" s="47"/>
      <c r="AW18" s="47"/>
      <c r="AX18" s="47"/>
      <c r="AY18" s="47"/>
      <c r="AZ18" s="47"/>
      <c r="BA18" s="47"/>
      <c r="BB18" s="47"/>
      <c r="BC18" s="47"/>
    </row>
    <row r="19" spans="2:55" x14ac:dyDescent="0.25"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</row>
    <row r="20" spans="2:55" ht="15.75" thickBot="1" x14ac:dyDescent="0.3">
      <c r="B20" s="66" t="s">
        <v>12</v>
      </c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</row>
    <row r="21" spans="2:55" ht="15.75" thickBot="1" x14ac:dyDescent="0.3">
      <c r="B21" s="70" t="s">
        <v>13</v>
      </c>
      <c r="C21" s="71"/>
      <c r="D21" s="72" t="s">
        <v>83</v>
      </c>
      <c r="E21" s="73"/>
      <c r="F21" s="73"/>
      <c r="G21" s="73"/>
      <c r="H21" s="74"/>
      <c r="I21" s="72" t="s">
        <v>84</v>
      </c>
      <c r="J21" s="73"/>
      <c r="K21" s="73"/>
      <c r="L21" s="74"/>
      <c r="M21" s="72" t="s">
        <v>85</v>
      </c>
      <c r="N21" s="73"/>
      <c r="O21" s="73"/>
      <c r="P21" s="74"/>
      <c r="Q21" s="72" t="s">
        <v>86</v>
      </c>
      <c r="R21" s="73"/>
      <c r="S21" s="73"/>
      <c r="T21" s="73"/>
      <c r="U21" s="74"/>
      <c r="V21" s="72" t="s">
        <v>87</v>
      </c>
      <c r="W21" s="73"/>
      <c r="X21" s="73"/>
      <c r="Y21" s="74"/>
      <c r="Z21" s="72" t="s">
        <v>88</v>
      </c>
      <c r="AA21" s="73"/>
      <c r="AB21" s="73"/>
      <c r="AC21" s="74"/>
      <c r="AD21" s="72" t="s">
        <v>89</v>
      </c>
      <c r="AE21" s="73"/>
      <c r="AF21" s="73"/>
      <c r="AG21" s="73"/>
      <c r="AH21" s="74"/>
      <c r="AI21" s="72" t="s">
        <v>90</v>
      </c>
      <c r="AJ21" s="73"/>
      <c r="AK21" s="73"/>
      <c r="AL21" s="74"/>
      <c r="AM21" s="72" t="s">
        <v>91</v>
      </c>
      <c r="AN21" s="73"/>
      <c r="AO21" s="73"/>
      <c r="AP21" s="74"/>
      <c r="AQ21" s="72" t="s">
        <v>92</v>
      </c>
      <c r="AR21" s="73"/>
      <c r="AS21" s="73"/>
      <c r="AT21" s="73"/>
      <c r="AU21" s="74"/>
      <c r="AV21" s="72" t="s">
        <v>93</v>
      </c>
      <c r="AW21" s="73"/>
      <c r="AX21" s="73"/>
      <c r="AY21" s="74"/>
      <c r="AZ21" s="72" t="s">
        <v>94</v>
      </c>
      <c r="BA21" s="73"/>
      <c r="BB21" s="73"/>
      <c r="BC21" s="74"/>
    </row>
    <row r="22" spans="2:55" ht="15.75" thickBot="1" x14ac:dyDescent="0.3">
      <c r="B22" s="75"/>
      <c r="C22" s="76"/>
      <c r="D22" s="77">
        <v>1</v>
      </c>
      <c r="E22" s="78">
        <v>2</v>
      </c>
      <c r="F22" s="78">
        <v>3</v>
      </c>
      <c r="G22" s="78">
        <v>4</v>
      </c>
      <c r="H22" s="79">
        <v>5</v>
      </c>
      <c r="I22" s="77">
        <v>6</v>
      </c>
      <c r="J22" s="78">
        <v>7</v>
      </c>
      <c r="K22" s="78">
        <v>8</v>
      </c>
      <c r="L22" s="79">
        <v>9</v>
      </c>
      <c r="M22" s="77">
        <v>10</v>
      </c>
      <c r="N22" s="78">
        <v>11</v>
      </c>
      <c r="O22" s="78">
        <v>12</v>
      </c>
      <c r="P22" s="79">
        <v>13</v>
      </c>
      <c r="Q22" s="77">
        <v>14</v>
      </c>
      <c r="R22" s="78">
        <v>15</v>
      </c>
      <c r="S22" s="78">
        <v>16</v>
      </c>
      <c r="T22" s="78">
        <v>17</v>
      </c>
      <c r="U22" s="79">
        <v>18</v>
      </c>
      <c r="V22" s="77">
        <v>19</v>
      </c>
      <c r="W22" s="78">
        <v>20</v>
      </c>
      <c r="X22" s="78">
        <v>21</v>
      </c>
      <c r="Y22" s="79">
        <v>22</v>
      </c>
      <c r="Z22" s="77">
        <v>23</v>
      </c>
      <c r="AA22" s="78">
        <v>24</v>
      </c>
      <c r="AB22" s="78">
        <v>25</v>
      </c>
      <c r="AC22" s="79">
        <v>26</v>
      </c>
      <c r="AD22" s="77">
        <v>27</v>
      </c>
      <c r="AE22" s="78">
        <v>28</v>
      </c>
      <c r="AF22" s="78">
        <v>29</v>
      </c>
      <c r="AG22" s="78">
        <v>30</v>
      </c>
      <c r="AH22" s="79">
        <v>31</v>
      </c>
      <c r="AI22" s="77">
        <v>32</v>
      </c>
      <c r="AJ22" s="78">
        <v>33</v>
      </c>
      <c r="AK22" s="78">
        <v>34</v>
      </c>
      <c r="AL22" s="79">
        <v>35</v>
      </c>
      <c r="AM22" s="77">
        <v>36</v>
      </c>
      <c r="AN22" s="78">
        <v>37</v>
      </c>
      <c r="AO22" s="78">
        <v>38</v>
      </c>
      <c r="AP22" s="79">
        <v>39</v>
      </c>
      <c r="AQ22" s="77">
        <v>40</v>
      </c>
      <c r="AR22" s="78">
        <v>41</v>
      </c>
      <c r="AS22" s="78">
        <v>42</v>
      </c>
      <c r="AT22" s="78">
        <v>43</v>
      </c>
      <c r="AU22" s="79">
        <v>44</v>
      </c>
      <c r="AV22" s="77">
        <v>45</v>
      </c>
      <c r="AW22" s="78">
        <v>46</v>
      </c>
      <c r="AX22" s="78">
        <v>47</v>
      </c>
      <c r="AY22" s="79">
        <v>48</v>
      </c>
      <c r="AZ22" s="77">
        <v>49</v>
      </c>
      <c r="BA22" s="78">
        <v>50</v>
      </c>
      <c r="BB22" s="78">
        <v>51</v>
      </c>
      <c r="BC22" s="79">
        <v>52</v>
      </c>
    </row>
    <row r="23" spans="2:55" ht="15.75" thickBot="1" x14ac:dyDescent="0.3">
      <c r="B23" s="80">
        <v>1</v>
      </c>
      <c r="C23" s="81"/>
      <c r="D23" s="82" t="s">
        <v>52</v>
      </c>
      <c r="E23" s="83" t="s">
        <v>52</v>
      </c>
      <c r="F23" s="83" t="s">
        <v>52</v>
      </c>
      <c r="G23" s="83" t="s">
        <v>52</v>
      </c>
      <c r="H23" s="84" t="s">
        <v>52</v>
      </c>
      <c r="I23" s="82" t="s">
        <v>52</v>
      </c>
      <c r="J23" s="83" t="s">
        <v>52</v>
      </c>
      <c r="K23" s="83" t="s">
        <v>52</v>
      </c>
      <c r="L23" s="84" t="s">
        <v>52</v>
      </c>
      <c r="M23" s="82" t="s">
        <v>52</v>
      </c>
      <c r="N23" s="83" t="s">
        <v>52</v>
      </c>
      <c r="O23" s="83" t="s">
        <v>52</v>
      </c>
      <c r="P23" s="84" t="s">
        <v>52</v>
      </c>
      <c r="Q23" s="82" t="s">
        <v>52</v>
      </c>
      <c r="R23" s="83" t="s">
        <v>58</v>
      </c>
      <c r="S23" s="83" t="s">
        <v>20</v>
      </c>
      <c r="T23" s="83" t="s">
        <v>20</v>
      </c>
      <c r="U23" s="84" t="s">
        <v>19</v>
      </c>
      <c r="V23" s="82" t="s">
        <v>19</v>
      </c>
      <c r="W23" s="83" t="s">
        <v>19</v>
      </c>
      <c r="X23" s="83" t="s">
        <v>19</v>
      </c>
      <c r="Y23" s="84" t="s">
        <v>19</v>
      </c>
      <c r="Z23" s="82" t="s">
        <v>52</v>
      </c>
      <c r="AA23" s="83" t="s">
        <v>52</v>
      </c>
      <c r="AB23" s="83" t="s">
        <v>52</v>
      </c>
      <c r="AC23" s="84" t="s">
        <v>52</v>
      </c>
      <c r="AD23" s="82" t="s">
        <v>52</v>
      </c>
      <c r="AE23" s="83" t="s">
        <v>52</v>
      </c>
      <c r="AF23" s="83" t="s">
        <v>52</v>
      </c>
      <c r="AG23" s="83" t="s">
        <v>52</v>
      </c>
      <c r="AH23" s="84" t="s">
        <v>52</v>
      </c>
      <c r="AI23" s="82" t="s">
        <v>52</v>
      </c>
      <c r="AJ23" s="83" t="s">
        <v>52</v>
      </c>
      <c r="AK23" s="83" t="s">
        <v>52</v>
      </c>
      <c r="AL23" s="84" t="s">
        <v>52</v>
      </c>
      <c r="AM23" s="82" t="s">
        <v>19</v>
      </c>
      <c r="AN23" s="83" t="s">
        <v>52</v>
      </c>
      <c r="AO23" s="83" t="s">
        <v>52</v>
      </c>
      <c r="AP23" s="84" t="s">
        <v>52</v>
      </c>
      <c r="AQ23" s="85" t="s">
        <v>58</v>
      </c>
      <c r="AR23" s="86" t="s">
        <v>20</v>
      </c>
      <c r="AS23" s="86" t="s">
        <v>20</v>
      </c>
      <c r="AT23" s="87" t="s">
        <v>19</v>
      </c>
      <c r="AU23" s="88" t="s">
        <v>53</v>
      </c>
      <c r="AV23" s="85" t="s">
        <v>53</v>
      </c>
      <c r="AW23" s="86" t="s">
        <v>53</v>
      </c>
      <c r="AX23" s="86" t="s">
        <v>53</v>
      </c>
      <c r="AY23" s="89" t="s">
        <v>54</v>
      </c>
      <c r="AZ23" s="82" t="s">
        <v>54</v>
      </c>
      <c r="BA23" s="83" t="s">
        <v>54</v>
      </c>
      <c r="BB23" s="83" t="s">
        <v>54</v>
      </c>
      <c r="BC23" s="84" t="s">
        <v>19</v>
      </c>
    </row>
    <row r="24" spans="2:55" ht="15.75" thickBot="1" x14ac:dyDescent="0.3">
      <c r="B24" s="90">
        <v>2</v>
      </c>
      <c r="C24" s="91"/>
      <c r="D24" s="82" t="s">
        <v>52</v>
      </c>
      <c r="E24" s="83" t="s">
        <v>52</v>
      </c>
      <c r="F24" s="83" t="s">
        <v>52</v>
      </c>
      <c r="G24" s="83" t="s">
        <v>52</v>
      </c>
      <c r="H24" s="84" t="s">
        <v>52</v>
      </c>
      <c r="I24" s="82" t="s">
        <v>52</v>
      </c>
      <c r="J24" s="83" t="s">
        <v>52</v>
      </c>
      <c r="K24" s="83" t="s">
        <v>52</v>
      </c>
      <c r="L24" s="84" t="s">
        <v>52</v>
      </c>
      <c r="M24" s="82" t="s">
        <v>52</v>
      </c>
      <c r="N24" s="83" t="s">
        <v>52</v>
      </c>
      <c r="O24" s="83" t="s">
        <v>52</v>
      </c>
      <c r="P24" s="84" t="s">
        <v>52</v>
      </c>
      <c r="Q24" s="82" t="s">
        <v>52</v>
      </c>
      <c r="R24" s="83" t="s">
        <v>58</v>
      </c>
      <c r="S24" s="83" t="s">
        <v>20</v>
      </c>
      <c r="T24" s="83" t="s">
        <v>20</v>
      </c>
      <c r="U24" s="84" t="s">
        <v>19</v>
      </c>
      <c r="V24" s="82" t="s">
        <v>19</v>
      </c>
      <c r="W24" s="83" t="s">
        <v>19</v>
      </c>
      <c r="X24" s="83" t="s">
        <v>19</v>
      </c>
      <c r="Y24" s="84" t="s">
        <v>19</v>
      </c>
      <c r="Z24" s="92" t="s">
        <v>52</v>
      </c>
      <c r="AA24" s="93" t="s">
        <v>52</v>
      </c>
      <c r="AB24" s="93" t="s">
        <v>52</v>
      </c>
      <c r="AC24" s="94" t="s">
        <v>52</v>
      </c>
      <c r="AD24" s="92" t="s">
        <v>52</v>
      </c>
      <c r="AE24" s="93" t="s">
        <v>52</v>
      </c>
      <c r="AF24" s="95" t="s">
        <v>52</v>
      </c>
      <c r="AG24" s="93" t="s">
        <v>52</v>
      </c>
      <c r="AH24" s="94" t="s">
        <v>52</v>
      </c>
      <c r="AI24" s="92" t="s">
        <v>52</v>
      </c>
      <c r="AJ24" s="93" t="s">
        <v>52</v>
      </c>
      <c r="AK24" s="93" t="s">
        <v>52</v>
      </c>
      <c r="AL24" s="94" t="s">
        <v>52</v>
      </c>
      <c r="AM24" s="92" t="s">
        <v>19</v>
      </c>
      <c r="AN24" s="93" t="s">
        <v>52</v>
      </c>
      <c r="AO24" s="93" t="s">
        <v>52</v>
      </c>
      <c r="AP24" s="94" t="s">
        <v>52</v>
      </c>
      <c r="AQ24" s="92" t="s">
        <v>58</v>
      </c>
      <c r="AR24" s="93" t="s">
        <v>20</v>
      </c>
      <c r="AS24" s="93" t="s">
        <v>20</v>
      </c>
      <c r="AT24" s="93" t="s">
        <v>20</v>
      </c>
      <c r="AU24" s="94" t="s">
        <v>113</v>
      </c>
      <c r="AV24" s="96"/>
      <c r="AW24" s="97"/>
      <c r="AX24" s="97"/>
      <c r="AY24" s="97"/>
      <c r="AZ24" s="97"/>
      <c r="BA24" s="97"/>
      <c r="BB24" s="97"/>
      <c r="BC24" s="98"/>
    </row>
    <row r="25" spans="2:55" x14ac:dyDescent="0.25">
      <c r="B25" s="99"/>
      <c r="C25" s="99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  <c r="AF25" s="100"/>
      <c r="AG25" s="100"/>
      <c r="AH25" s="100"/>
      <c r="AI25" s="100"/>
      <c r="AJ25" s="100"/>
      <c r="AK25" s="100"/>
      <c r="AL25" s="100"/>
      <c r="AM25" s="100"/>
      <c r="AN25" s="100"/>
      <c r="AO25" s="100"/>
      <c r="AP25" s="100"/>
      <c r="AQ25" s="100"/>
      <c r="AR25" s="100"/>
      <c r="AS25" s="100"/>
      <c r="AT25" s="100"/>
      <c r="AU25" s="100"/>
      <c r="AV25" s="100"/>
      <c r="AW25" s="100"/>
      <c r="AX25" s="100"/>
      <c r="AY25" s="100"/>
      <c r="AZ25" s="100"/>
      <c r="BA25" s="100"/>
      <c r="BB25" s="100"/>
      <c r="BC25" s="100"/>
    </row>
    <row r="26" spans="2:55" x14ac:dyDescent="0.25">
      <c r="B26" s="101" t="s">
        <v>21</v>
      </c>
      <c r="C26" s="101"/>
      <c r="D26" s="101"/>
      <c r="E26" s="101"/>
      <c r="F26" s="101"/>
      <c r="G26" s="101"/>
      <c r="H26" s="101"/>
      <c r="I26" s="101"/>
      <c r="J26" s="102"/>
      <c r="K26" s="99" t="s">
        <v>52</v>
      </c>
      <c r="L26" s="103" t="s">
        <v>22</v>
      </c>
      <c r="M26" s="102" t="s">
        <v>23</v>
      </c>
      <c r="N26" s="102"/>
      <c r="O26" s="102"/>
      <c r="P26" s="102"/>
      <c r="Q26" s="102"/>
      <c r="R26" s="102"/>
      <c r="S26" s="102"/>
      <c r="T26" s="99" t="s">
        <v>20</v>
      </c>
      <c r="U26" s="102" t="s">
        <v>22</v>
      </c>
      <c r="V26" s="102" t="s">
        <v>25</v>
      </c>
      <c r="W26" s="13"/>
      <c r="X26" s="102"/>
      <c r="Y26" s="102"/>
      <c r="Z26" s="102"/>
      <c r="AA26" s="102"/>
      <c r="AB26" s="102"/>
      <c r="AC26" s="99" t="s">
        <v>58</v>
      </c>
      <c r="AD26" s="103" t="s">
        <v>22</v>
      </c>
      <c r="AE26" s="102" t="s">
        <v>60</v>
      </c>
      <c r="AF26" s="13"/>
      <c r="AG26" s="102"/>
      <c r="AH26" s="102"/>
      <c r="AI26" s="102"/>
      <c r="AJ26" s="102"/>
      <c r="AK26" s="99" t="s">
        <v>19</v>
      </c>
      <c r="AL26" s="103" t="s">
        <v>22</v>
      </c>
      <c r="AM26" s="102" t="s">
        <v>24</v>
      </c>
      <c r="AN26" s="103"/>
      <c r="AO26" s="103"/>
      <c r="AP26" s="103"/>
      <c r="AQ26" s="99" t="s">
        <v>53</v>
      </c>
      <c r="AR26" s="104" t="s">
        <v>59</v>
      </c>
      <c r="AS26" s="104" t="s">
        <v>104</v>
      </c>
      <c r="AT26" s="104"/>
      <c r="AU26" s="104"/>
      <c r="AV26" s="104"/>
      <c r="AW26" s="104"/>
      <c r="AX26" s="104"/>
      <c r="AY26" s="104"/>
      <c r="AZ26" s="13"/>
      <c r="BA26" s="13"/>
      <c r="BB26" s="13"/>
      <c r="BC26" s="103"/>
    </row>
    <row r="27" spans="2:55" x14ac:dyDescent="0.25">
      <c r="B27" s="61"/>
      <c r="C27" s="13"/>
      <c r="D27" s="13"/>
      <c r="E27" s="13"/>
      <c r="F27" s="13"/>
      <c r="G27" s="13"/>
      <c r="H27" s="13"/>
      <c r="I27" s="13"/>
      <c r="J27" s="13"/>
      <c r="K27" s="105" t="s">
        <v>54</v>
      </c>
      <c r="L27" s="104" t="s">
        <v>22</v>
      </c>
      <c r="M27" s="104" t="s">
        <v>56</v>
      </c>
      <c r="N27" s="104"/>
      <c r="O27" s="104"/>
      <c r="P27" s="104"/>
      <c r="Q27" s="104"/>
      <c r="R27" s="104"/>
      <c r="S27" s="104"/>
      <c r="T27" s="104"/>
      <c r="U27" s="104"/>
      <c r="V27" s="104"/>
      <c r="W27" s="105" t="s">
        <v>55</v>
      </c>
      <c r="X27" s="104" t="s">
        <v>57</v>
      </c>
      <c r="Y27" s="104"/>
      <c r="Z27" s="104"/>
      <c r="AA27" s="104"/>
      <c r="AB27" s="104"/>
      <c r="AC27" s="104"/>
      <c r="AD27" s="104"/>
      <c r="AE27" s="104"/>
      <c r="AF27" s="104"/>
      <c r="AG27" s="104"/>
      <c r="AH27" s="104"/>
      <c r="AI27" s="99" t="s">
        <v>113</v>
      </c>
      <c r="AJ27" s="102" t="s">
        <v>22</v>
      </c>
      <c r="AK27" s="102" t="s">
        <v>114</v>
      </c>
      <c r="AL27" s="103"/>
      <c r="AM27" s="103"/>
      <c r="AN27" s="103"/>
      <c r="AO27" s="103"/>
      <c r="AP27" s="103"/>
      <c r="AR27" s="104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</row>
    <row r="28" spans="2:55" x14ac:dyDescent="0.25">
      <c r="B28" s="61"/>
      <c r="C28" s="13"/>
      <c r="D28" s="13"/>
      <c r="E28" s="13"/>
      <c r="F28" s="13"/>
      <c r="G28" s="13"/>
      <c r="H28" s="13"/>
      <c r="I28" s="13"/>
      <c r="J28" s="13"/>
      <c r="K28" s="105"/>
      <c r="L28" s="104"/>
      <c r="M28" s="104"/>
      <c r="N28" s="104"/>
      <c r="O28" s="104"/>
      <c r="P28" s="104"/>
      <c r="Q28" s="104"/>
      <c r="R28" s="104"/>
      <c r="S28" s="104"/>
      <c r="T28" s="107"/>
      <c r="U28" s="104"/>
      <c r="V28" s="104"/>
      <c r="W28" s="104"/>
      <c r="X28" s="104"/>
      <c r="Y28" s="104"/>
      <c r="Z28" s="104"/>
      <c r="AA28" s="104"/>
      <c r="AB28" s="104"/>
      <c r="AC28" s="104"/>
      <c r="AD28" s="104"/>
      <c r="AE28" s="104"/>
      <c r="AF28" s="107"/>
      <c r="AG28" s="104"/>
      <c r="AH28" s="104"/>
      <c r="AI28" s="104"/>
      <c r="AJ28" s="104"/>
      <c r="AK28" s="104"/>
      <c r="AL28" s="104"/>
      <c r="AM28" s="104"/>
      <c r="AN28" s="104"/>
      <c r="AO28" s="104"/>
      <c r="AP28" s="104"/>
      <c r="AQ28" s="104"/>
      <c r="AR28" s="107"/>
      <c r="AS28" s="104"/>
      <c r="AT28" s="104"/>
      <c r="AU28" s="104"/>
      <c r="AV28" s="104"/>
      <c r="AW28" s="104"/>
      <c r="AX28" s="104"/>
      <c r="AY28" s="104"/>
      <c r="AZ28" s="104"/>
      <c r="BA28" s="104"/>
      <c r="BB28" s="13"/>
      <c r="BC28" s="13"/>
    </row>
    <row r="29" spans="2:55" ht="15.75" thickBot="1" x14ac:dyDescent="0.3">
      <c r="B29" s="66" t="s">
        <v>67</v>
      </c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13"/>
      <c r="AI29" s="108" t="s">
        <v>73</v>
      </c>
      <c r="AJ29" s="108"/>
      <c r="AK29" s="108"/>
      <c r="AL29" s="108"/>
      <c r="AM29" s="108"/>
      <c r="AN29" s="108"/>
      <c r="AO29" s="108"/>
      <c r="AP29" s="108"/>
      <c r="AQ29" s="108"/>
      <c r="AR29" s="108"/>
      <c r="AS29" s="108"/>
      <c r="AT29" s="108"/>
      <c r="AU29" s="108"/>
      <c r="AV29" s="108"/>
      <c r="AW29" s="108"/>
      <c r="AX29" s="108"/>
      <c r="AY29" s="108"/>
      <c r="AZ29" s="108"/>
      <c r="BA29" s="108"/>
      <c r="BB29" s="108"/>
      <c r="BC29" s="108"/>
    </row>
    <row r="30" spans="2:55" ht="67.5" customHeight="1" thickBot="1" x14ac:dyDescent="0.3">
      <c r="B30" s="109" t="s">
        <v>13</v>
      </c>
      <c r="C30" s="110"/>
      <c r="D30" s="110"/>
      <c r="E30" s="111"/>
      <c r="F30" s="112" t="s">
        <v>50</v>
      </c>
      <c r="G30" s="110"/>
      <c r="H30" s="110"/>
      <c r="I30" s="113"/>
      <c r="J30" s="109" t="s">
        <v>51</v>
      </c>
      <c r="K30" s="110"/>
      <c r="L30" s="110"/>
      <c r="M30" s="111"/>
      <c r="N30" s="112" t="s">
        <v>217</v>
      </c>
      <c r="O30" s="110"/>
      <c r="P30" s="110"/>
      <c r="Q30" s="113"/>
      <c r="R30" s="109" t="s">
        <v>111</v>
      </c>
      <c r="S30" s="110"/>
      <c r="T30" s="110"/>
      <c r="U30" s="111"/>
      <c r="V30" s="55" t="s">
        <v>174</v>
      </c>
      <c r="W30" s="56"/>
      <c r="X30" s="56"/>
      <c r="Y30" s="57"/>
      <c r="Z30" s="112" t="s">
        <v>14</v>
      </c>
      <c r="AA30" s="110"/>
      <c r="AB30" s="110"/>
      <c r="AC30" s="111"/>
      <c r="AD30" s="112" t="s">
        <v>101</v>
      </c>
      <c r="AE30" s="110"/>
      <c r="AF30" s="110"/>
      <c r="AG30" s="111"/>
      <c r="AH30" s="114"/>
      <c r="AI30" s="55" t="s">
        <v>204</v>
      </c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7"/>
    </row>
    <row r="31" spans="2:55" ht="30" customHeight="1" x14ac:dyDescent="0.25">
      <c r="B31" s="115">
        <v>1</v>
      </c>
      <c r="C31" s="116"/>
      <c r="D31" s="116"/>
      <c r="E31" s="117"/>
      <c r="F31" s="41">
        <v>32</v>
      </c>
      <c r="G31" s="33"/>
      <c r="H31" s="33"/>
      <c r="I31" s="42"/>
      <c r="J31" s="32">
        <v>4</v>
      </c>
      <c r="K31" s="33"/>
      <c r="L31" s="33"/>
      <c r="M31" s="34"/>
      <c r="N31" s="51">
        <v>8</v>
      </c>
      <c r="O31" s="52"/>
      <c r="P31" s="52"/>
      <c r="Q31" s="53"/>
      <c r="R31" s="32"/>
      <c r="S31" s="33"/>
      <c r="T31" s="33"/>
      <c r="U31" s="34"/>
      <c r="V31" s="29">
        <v>8</v>
      </c>
      <c r="W31" s="30"/>
      <c r="X31" s="30"/>
      <c r="Y31" s="31"/>
      <c r="Z31" s="29">
        <f>SUM(F31:Y31)</f>
        <v>52</v>
      </c>
      <c r="AA31" s="30"/>
      <c r="AB31" s="30"/>
      <c r="AC31" s="31"/>
      <c r="AD31" s="41"/>
      <c r="AE31" s="33"/>
      <c r="AF31" s="33"/>
      <c r="AG31" s="34"/>
      <c r="AH31" s="118"/>
      <c r="AI31" s="119"/>
      <c r="AJ31" s="120"/>
      <c r="AK31" s="120"/>
      <c r="AL31" s="120"/>
      <c r="AM31" s="120"/>
      <c r="AN31" s="120"/>
      <c r="AO31" s="121"/>
      <c r="AP31" s="119"/>
      <c r="AQ31" s="120"/>
      <c r="AR31" s="120"/>
      <c r="AS31" s="120"/>
      <c r="AT31" s="120"/>
      <c r="AU31" s="120"/>
      <c r="AV31" s="121"/>
      <c r="AW31" s="122"/>
      <c r="AX31" s="123"/>
      <c r="AY31" s="123"/>
      <c r="AZ31" s="123"/>
      <c r="BA31" s="123"/>
      <c r="BB31" s="123"/>
      <c r="BC31" s="124"/>
    </row>
    <row r="32" spans="2:55" ht="30" customHeight="1" x14ac:dyDescent="0.25">
      <c r="B32" s="125">
        <v>2</v>
      </c>
      <c r="C32" s="126"/>
      <c r="D32" s="126"/>
      <c r="E32" s="127"/>
      <c r="F32" s="43">
        <v>32</v>
      </c>
      <c r="G32" s="36"/>
      <c r="H32" s="36"/>
      <c r="I32" s="44"/>
      <c r="J32" s="35">
        <v>5</v>
      </c>
      <c r="K32" s="36"/>
      <c r="L32" s="36"/>
      <c r="M32" s="37"/>
      <c r="N32" s="43"/>
      <c r="O32" s="36"/>
      <c r="P32" s="36"/>
      <c r="Q32" s="44"/>
      <c r="R32" s="35">
        <v>1</v>
      </c>
      <c r="S32" s="36"/>
      <c r="T32" s="36"/>
      <c r="U32" s="37"/>
      <c r="V32" s="38">
        <v>6</v>
      </c>
      <c r="W32" s="39"/>
      <c r="X32" s="39"/>
      <c r="Y32" s="40"/>
      <c r="Z32" s="38">
        <f>SUM(F32:Y32)</f>
        <v>44</v>
      </c>
      <c r="AA32" s="39"/>
      <c r="AB32" s="39"/>
      <c r="AC32" s="40"/>
      <c r="AD32" s="128"/>
      <c r="AE32" s="129"/>
      <c r="AF32" s="129"/>
      <c r="AG32" s="130"/>
      <c r="AH32" s="118"/>
      <c r="AI32" s="131"/>
      <c r="AJ32" s="132"/>
      <c r="AK32" s="132"/>
      <c r="AL32" s="132"/>
      <c r="AM32" s="132"/>
      <c r="AN32" s="132"/>
      <c r="AO32" s="133"/>
      <c r="AP32" s="131"/>
      <c r="AQ32" s="132"/>
      <c r="AR32" s="132"/>
      <c r="AS32" s="132"/>
      <c r="AT32" s="132"/>
      <c r="AU32" s="132"/>
      <c r="AV32" s="133"/>
      <c r="AW32" s="134"/>
      <c r="AX32" s="135"/>
      <c r="AY32" s="135"/>
      <c r="AZ32" s="135"/>
      <c r="BA32" s="135"/>
      <c r="BB32" s="135"/>
      <c r="BC32" s="136"/>
    </row>
    <row r="33" spans="2:55" ht="30" customHeight="1" x14ac:dyDescent="0.25">
      <c r="B33" s="125">
        <v>3</v>
      </c>
      <c r="C33" s="126"/>
      <c r="D33" s="126"/>
      <c r="E33" s="127"/>
      <c r="F33" s="137"/>
      <c r="G33" s="138"/>
      <c r="H33" s="138"/>
      <c r="I33" s="139"/>
      <c r="J33" s="140"/>
      <c r="K33" s="138"/>
      <c r="L33" s="138"/>
      <c r="M33" s="141"/>
      <c r="N33" s="137"/>
      <c r="O33" s="138"/>
      <c r="P33" s="138"/>
      <c r="Q33" s="139"/>
      <c r="R33" s="140"/>
      <c r="S33" s="138"/>
      <c r="T33" s="138"/>
      <c r="U33" s="141"/>
      <c r="V33" s="142"/>
      <c r="W33" s="143"/>
      <c r="X33" s="143"/>
      <c r="Y33" s="144"/>
      <c r="Z33" s="145"/>
      <c r="AA33" s="146"/>
      <c r="AB33" s="146"/>
      <c r="AC33" s="147"/>
      <c r="AD33" s="128"/>
      <c r="AE33" s="129"/>
      <c r="AF33" s="129"/>
      <c r="AG33" s="130"/>
      <c r="AH33" s="118"/>
      <c r="AI33" s="131"/>
      <c r="AJ33" s="132"/>
      <c r="AK33" s="132"/>
      <c r="AL33" s="132"/>
      <c r="AM33" s="132"/>
      <c r="AN33" s="132"/>
      <c r="AO33" s="133"/>
      <c r="AP33" s="131"/>
      <c r="AQ33" s="132"/>
      <c r="AR33" s="132"/>
      <c r="AS33" s="132"/>
      <c r="AT33" s="132"/>
      <c r="AU33" s="132"/>
      <c r="AV33" s="133"/>
      <c r="AW33" s="134"/>
      <c r="AX33" s="135"/>
      <c r="AY33" s="135"/>
      <c r="AZ33" s="135"/>
      <c r="BA33" s="135"/>
      <c r="BB33" s="135"/>
      <c r="BC33" s="136"/>
    </row>
    <row r="34" spans="2:55" ht="30" customHeight="1" thickBot="1" x14ac:dyDescent="0.3">
      <c r="B34" s="148">
        <v>4</v>
      </c>
      <c r="C34" s="149"/>
      <c r="D34" s="149"/>
      <c r="E34" s="150"/>
      <c r="F34" s="151"/>
      <c r="G34" s="152"/>
      <c r="H34" s="152"/>
      <c r="I34" s="153"/>
      <c r="J34" s="154"/>
      <c r="K34" s="152"/>
      <c r="L34" s="152"/>
      <c r="M34" s="155"/>
      <c r="N34" s="156"/>
      <c r="O34" s="157"/>
      <c r="P34" s="157"/>
      <c r="Q34" s="158"/>
      <c r="R34" s="154"/>
      <c r="S34" s="152"/>
      <c r="T34" s="152"/>
      <c r="U34" s="155"/>
      <c r="V34" s="159"/>
      <c r="W34" s="160"/>
      <c r="X34" s="160"/>
      <c r="Y34" s="161"/>
      <c r="Z34" s="162"/>
      <c r="AA34" s="163"/>
      <c r="AB34" s="163"/>
      <c r="AC34" s="164"/>
      <c r="AD34" s="165"/>
      <c r="AE34" s="166"/>
      <c r="AF34" s="166"/>
      <c r="AG34" s="167"/>
      <c r="AH34" s="118"/>
      <c r="AI34" s="131"/>
      <c r="AJ34" s="132"/>
      <c r="AK34" s="132"/>
      <c r="AL34" s="132"/>
      <c r="AM34" s="132"/>
      <c r="AN34" s="132"/>
      <c r="AO34" s="133"/>
      <c r="AP34" s="131"/>
      <c r="AQ34" s="132"/>
      <c r="AR34" s="132"/>
      <c r="AS34" s="132"/>
      <c r="AT34" s="132"/>
      <c r="AU34" s="132"/>
      <c r="AV34" s="133"/>
      <c r="AW34" s="134"/>
      <c r="AX34" s="135"/>
      <c r="AY34" s="135"/>
      <c r="AZ34" s="135"/>
      <c r="BA34" s="135"/>
      <c r="BB34" s="135"/>
      <c r="BC34" s="136"/>
    </row>
    <row r="35" spans="2:55" ht="30" customHeight="1" thickBot="1" x14ac:dyDescent="0.3">
      <c r="B35" s="168" t="s">
        <v>61</v>
      </c>
      <c r="C35" s="169"/>
      <c r="D35" s="169"/>
      <c r="E35" s="170"/>
      <c r="F35" s="171">
        <f>F31+F32+F33+F34</f>
        <v>64</v>
      </c>
      <c r="G35" s="172"/>
      <c r="H35" s="172"/>
      <c r="I35" s="173"/>
      <c r="J35" s="174">
        <f>J31+J32+J33+J34</f>
        <v>9</v>
      </c>
      <c r="K35" s="172"/>
      <c r="L35" s="172"/>
      <c r="M35" s="175"/>
      <c r="N35" s="171">
        <f>N31+N32+N33+N34</f>
        <v>8</v>
      </c>
      <c r="O35" s="172"/>
      <c r="P35" s="172"/>
      <c r="Q35" s="173"/>
      <c r="R35" s="174">
        <f t="shared" ref="R35" si="0">SUM(R31:U34)</f>
        <v>1</v>
      </c>
      <c r="S35" s="172"/>
      <c r="T35" s="172"/>
      <c r="U35" s="175"/>
      <c r="V35" s="171">
        <f>V31+V32+V33+V34</f>
        <v>14</v>
      </c>
      <c r="W35" s="172"/>
      <c r="X35" s="172"/>
      <c r="Y35" s="173"/>
      <c r="Z35" s="174">
        <f t="shared" ref="Z35" si="1">SUM(Z31:AC34)</f>
        <v>96</v>
      </c>
      <c r="AA35" s="172"/>
      <c r="AB35" s="172"/>
      <c r="AC35" s="175"/>
      <c r="AD35" s="176"/>
      <c r="AE35" s="177"/>
      <c r="AF35" s="177"/>
      <c r="AG35" s="178"/>
      <c r="AH35" s="118"/>
      <c r="AI35" s="179"/>
      <c r="AJ35" s="180"/>
      <c r="AK35" s="180"/>
      <c r="AL35" s="180"/>
      <c r="AM35" s="180"/>
      <c r="AN35" s="180"/>
      <c r="AO35" s="181"/>
      <c r="AP35" s="179"/>
      <c r="AQ35" s="180"/>
      <c r="AR35" s="180"/>
      <c r="AS35" s="180"/>
      <c r="AT35" s="180"/>
      <c r="AU35" s="180"/>
      <c r="AV35" s="181"/>
      <c r="AW35" s="182"/>
      <c r="AX35" s="183"/>
      <c r="AY35" s="183"/>
      <c r="AZ35" s="183"/>
      <c r="BA35" s="183"/>
      <c r="BB35" s="183"/>
      <c r="BC35" s="184"/>
    </row>
    <row r="36" spans="2:55" x14ac:dyDescent="0.25">
      <c r="B36" s="185"/>
      <c r="C36" s="185"/>
      <c r="D36" s="185"/>
      <c r="E36" s="185"/>
      <c r="F36" s="186"/>
      <c r="G36" s="186"/>
      <c r="H36" s="186"/>
      <c r="I36" s="186"/>
      <c r="J36" s="186"/>
      <c r="K36" s="186"/>
      <c r="L36" s="186"/>
      <c r="M36" s="186"/>
      <c r="N36" s="186"/>
      <c r="O36" s="186"/>
      <c r="P36" s="186"/>
      <c r="Q36" s="186"/>
      <c r="R36" s="186"/>
      <c r="S36" s="186"/>
      <c r="T36" s="186"/>
      <c r="U36" s="186"/>
      <c r="V36" s="186"/>
      <c r="W36" s="186"/>
      <c r="X36" s="186"/>
      <c r="Y36" s="186"/>
      <c r="Z36" s="186"/>
      <c r="AA36" s="186"/>
      <c r="AB36" s="186"/>
      <c r="AC36" s="186"/>
      <c r="AD36" s="186"/>
      <c r="AE36" s="186"/>
      <c r="AF36" s="186"/>
      <c r="AG36" s="186"/>
      <c r="AH36" s="118"/>
      <c r="AI36" s="187"/>
      <c r="AJ36" s="187"/>
      <c r="AK36" s="187"/>
      <c r="AL36" s="187"/>
      <c r="AM36" s="187"/>
      <c r="AN36" s="187"/>
      <c r="AO36" s="187"/>
      <c r="AP36" s="187"/>
      <c r="AQ36" s="186"/>
      <c r="AR36" s="186"/>
      <c r="AS36" s="186"/>
      <c r="AT36" s="186"/>
      <c r="AU36" s="118"/>
      <c r="AV36" s="188"/>
      <c r="AW36" s="188"/>
      <c r="AX36" s="188"/>
      <c r="AY36" s="188"/>
      <c r="AZ36" s="186"/>
      <c r="BA36" s="186"/>
      <c r="BB36" s="186"/>
      <c r="BC36" s="186"/>
    </row>
    <row r="37" spans="2:55" ht="15.75" thickBot="1" x14ac:dyDescent="0.3">
      <c r="B37" s="108" t="s">
        <v>16</v>
      </c>
      <c r="C37" s="108"/>
      <c r="D37" s="108"/>
      <c r="E37" s="108"/>
      <c r="F37" s="108"/>
      <c r="G37" s="108"/>
      <c r="H37" s="108"/>
      <c r="I37" s="108"/>
      <c r="J37" s="108"/>
      <c r="K37" s="108"/>
      <c r="L37" s="108"/>
      <c r="M37" s="108"/>
      <c r="N37" s="108"/>
      <c r="O37" s="108"/>
      <c r="P37" s="108"/>
      <c r="Q37" s="108"/>
      <c r="R37" s="108"/>
      <c r="S37" s="108"/>
      <c r="T37" s="108"/>
      <c r="U37" s="108"/>
      <c r="V37" s="108"/>
      <c r="W37" s="108"/>
      <c r="X37" s="108"/>
      <c r="Y37" s="108"/>
      <c r="Z37" s="108"/>
      <c r="AA37" s="108"/>
      <c r="AB37" s="108"/>
      <c r="AC37" s="108"/>
      <c r="AD37" s="108"/>
      <c r="AE37" s="108"/>
      <c r="AF37" s="108"/>
      <c r="AG37" s="108"/>
      <c r="AH37" s="108"/>
      <c r="AI37" s="108"/>
      <c r="AJ37" s="108"/>
      <c r="AK37" s="108"/>
      <c r="AL37" s="108"/>
      <c r="AM37" s="108"/>
      <c r="AN37" s="108"/>
      <c r="AO37" s="108"/>
      <c r="AP37" s="108"/>
      <c r="AQ37" s="108"/>
      <c r="AR37" s="108"/>
      <c r="AS37" s="108"/>
      <c r="AT37" s="108"/>
      <c r="AU37" s="189" t="s">
        <v>15</v>
      </c>
      <c r="AV37" s="189"/>
      <c r="AW37" s="189"/>
      <c r="AX37" s="189"/>
      <c r="AY37" s="189"/>
      <c r="AZ37" s="189"/>
      <c r="BA37" s="189"/>
      <c r="BB37" s="189"/>
      <c r="BC37" s="189"/>
    </row>
    <row r="38" spans="2:55" ht="60" customHeight="1" thickBot="1" x14ac:dyDescent="0.3">
      <c r="B38" s="190" t="s">
        <v>218</v>
      </c>
      <c r="C38" s="191"/>
      <c r="D38" s="191"/>
      <c r="E38" s="191"/>
      <c r="F38" s="191"/>
      <c r="G38" s="191"/>
      <c r="H38" s="191"/>
      <c r="I38" s="191"/>
      <c r="J38" s="191"/>
      <c r="K38" s="191"/>
      <c r="L38" s="191"/>
      <c r="M38" s="191"/>
      <c r="N38" s="191"/>
      <c r="O38" s="191"/>
      <c r="P38" s="191"/>
      <c r="Q38" s="191"/>
      <c r="R38" s="191"/>
      <c r="S38" s="191"/>
      <c r="T38" s="191"/>
      <c r="U38" s="191"/>
      <c r="V38" s="191"/>
      <c r="W38" s="191"/>
      <c r="X38" s="191"/>
      <c r="Y38" s="191"/>
      <c r="Z38" s="191"/>
      <c r="AA38" s="191"/>
      <c r="AB38" s="191"/>
      <c r="AC38" s="191"/>
      <c r="AD38" s="191"/>
      <c r="AE38" s="191"/>
      <c r="AF38" s="191"/>
      <c r="AG38" s="191"/>
      <c r="AH38" s="191"/>
      <c r="AI38" s="191"/>
      <c r="AJ38" s="191"/>
      <c r="AK38" s="191"/>
      <c r="AL38" s="191"/>
      <c r="AM38" s="191"/>
      <c r="AN38" s="191"/>
      <c r="AO38" s="191"/>
      <c r="AP38" s="191"/>
      <c r="AQ38" s="191"/>
      <c r="AR38" s="191"/>
      <c r="AS38" s="192"/>
      <c r="AT38" s="186"/>
      <c r="AU38" s="55" t="s">
        <v>112</v>
      </c>
      <c r="AV38" s="56"/>
      <c r="AW38" s="56"/>
      <c r="AX38" s="56"/>
      <c r="AY38" s="57"/>
      <c r="AZ38" s="109" t="s">
        <v>18</v>
      </c>
      <c r="BA38" s="110"/>
      <c r="BB38" s="110"/>
      <c r="BC38" s="111"/>
    </row>
    <row r="39" spans="2:55" ht="30" customHeight="1" thickBot="1" x14ac:dyDescent="0.3">
      <c r="B39" s="193" t="s">
        <v>17</v>
      </c>
      <c r="C39" s="194"/>
      <c r="D39" s="194"/>
      <c r="E39" s="194"/>
      <c r="F39" s="194"/>
      <c r="G39" s="194"/>
      <c r="H39" s="194"/>
      <c r="I39" s="194"/>
      <c r="J39" s="194"/>
      <c r="K39" s="194"/>
      <c r="L39" s="194"/>
      <c r="M39" s="194"/>
      <c r="N39" s="194"/>
      <c r="O39" s="194"/>
      <c r="P39" s="194"/>
      <c r="Q39" s="194"/>
      <c r="R39" s="194"/>
      <c r="S39" s="194"/>
      <c r="T39" s="194"/>
      <c r="U39" s="194"/>
      <c r="V39" s="194"/>
      <c r="W39" s="194"/>
      <c r="X39" s="194"/>
      <c r="Y39" s="194"/>
      <c r="Z39" s="194"/>
      <c r="AA39" s="194"/>
      <c r="AB39" s="194"/>
      <c r="AC39" s="194"/>
      <c r="AD39" s="194"/>
      <c r="AE39" s="194"/>
      <c r="AF39" s="194"/>
      <c r="AG39" s="194"/>
      <c r="AH39" s="194"/>
      <c r="AI39" s="194"/>
      <c r="AJ39" s="194"/>
      <c r="AK39" s="195"/>
      <c r="AL39" s="193" t="s">
        <v>18</v>
      </c>
      <c r="AM39" s="194"/>
      <c r="AN39" s="194"/>
      <c r="AO39" s="195"/>
      <c r="AP39" s="193" t="s">
        <v>63</v>
      </c>
      <c r="AQ39" s="194"/>
      <c r="AR39" s="194"/>
      <c r="AS39" s="195"/>
      <c r="AT39" s="186"/>
      <c r="AU39" s="196" t="s">
        <v>116</v>
      </c>
      <c r="AV39" s="197"/>
      <c r="AW39" s="197"/>
      <c r="AX39" s="197"/>
      <c r="AY39" s="198"/>
      <c r="AZ39" s="199">
        <v>4</v>
      </c>
      <c r="BA39" s="200"/>
      <c r="BB39" s="200"/>
      <c r="BC39" s="201"/>
    </row>
    <row r="40" spans="2:55" ht="30" customHeight="1" x14ac:dyDescent="0.25">
      <c r="B40" s="202" t="s">
        <v>71</v>
      </c>
      <c r="C40" s="203"/>
      <c r="D40" s="203"/>
      <c r="E40" s="203"/>
      <c r="F40" s="203"/>
      <c r="G40" s="203"/>
      <c r="H40" s="203"/>
      <c r="I40" s="203"/>
      <c r="J40" s="203"/>
      <c r="K40" s="203"/>
      <c r="L40" s="203"/>
      <c r="M40" s="203"/>
      <c r="N40" s="203"/>
      <c r="O40" s="203"/>
      <c r="P40" s="203"/>
      <c r="Q40" s="203"/>
      <c r="R40" s="203"/>
      <c r="S40" s="203"/>
      <c r="T40" s="203"/>
      <c r="U40" s="203"/>
      <c r="V40" s="203"/>
      <c r="W40" s="203"/>
      <c r="X40" s="203"/>
      <c r="Y40" s="203"/>
      <c r="Z40" s="203"/>
      <c r="AA40" s="203"/>
      <c r="AB40" s="203"/>
      <c r="AC40" s="203"/>
      <c r="AD40" s="203"/>
      <c r="AE40" s="203"/>
      <c r="AF40" s="203"/>
      <c r="AG40" s="203"/>
      <c r="AH40" s="203"/>
      <c r="AI40" s="203"/>
      <c r="AJ40" s="203"/>
      <c r="AK40" s="204"/>
      <c r="AL40" s="205">
        <v>2</v>
      </c>
      <c r="AM40" s="206"/>
      <c r="AN40" s="206"/>
      <c r="AO40" s="207"/>
      <c r="AP40" s="205">
        <v>4</v>
      </c>
      <c r="AQ40" s="206"/>
      <c r="AR40" s="206"/>
      <c r="AS40" s="207"/>
      <c r="AT40" s="186"/>
      <c r="AU40" s="208"/>
      <c r="AV40" s="209"/>
      <c r="AW40" s="209"/>
      <c r="AX40" s="209"/>
      <c r="AY40" s="210"/>
      <c r="AZ40" s="211"/>
      <c r="BA40" s="212"/>
      <c r="BB40" s="212"/>
      <c r="BC40" s="213"/>
    </row>
    <row r="41" spans="2:55" ht="30" customHeight="1" x14ac:dyDescent="0.25">
      <c r="B41" s="214" t="s">
        <v>72</v>
      </c>
      <c r="C41" s="215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/>
      <c r="Q41" s="215"/>
      <c r="R41" s="215"/>
      <c r="S41" s="215"/>
      <c r="T41" s="215"/>
      <c r="U41" s="215"/>
      <c r="V41" s="215"/>
      <c r="W41" s="215"/>
      <c r="X41" s="215"/>
      <c r="Y41" s="215"/>
      <c r="Z41" s="215"/>
      <c r="AA41" s="215"/>
      <c r="AB41" s="215"/>
      <c r="AC41" s="215"/>
      <c r="AD41" s="215"/>
      <c r="AE41" s="215"/>
      <c r="AF41" s="215"/>
      <c r="AG41" s="215"/>
      <c r="AH41" s="215"/>
      <c r="AI41" s="215"/>
      <c r="AJ41" s="215"/>
      <c r="AK41" s="216"/>
      <c r="AL41" s="217">
        <v>2</v>
      </c>
      <c r="AM41" s="129"/>
      <c r="AN41" s="129"/>
      <c r="AO41" s="130"/>
      <c r="AP41" s="217">
        <v>4</v>
      </c>
      <c r="AQ41" s="129"/>
      <c r="AR41" s="129"/>
      <c r="AS41" s="130"/>
      <c r="AT41" s="186"/>
      <c r="AU41" s="208"/>
      <c r="AV41" s="209"/>
      <c r="AW41" s="209"/>
      <c r="AX41" s="209"/>
      <c r="AY41" s="210"/>
      <c r="AZ41" s="211"/>
      <c r="BA41" s="212"/>
      <c r="BB41" s="212"/>
      <c r="BC41" s="213"/>
    </row>
    <row r="42" spans="2:55" ht="30" customHeight="1" thickBot="1" x14ac:dyDescent="0.3">
      <c r="B42" s="214"/>
      <c r="C42" s="215"/>
      <c r="D42" s="215"/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/>
      <c r="U42" s="215"/>
      <c r="V42" s="215"/>
      <c r="W42" s="215"/>
      <c r="X42" s="215"/>
      <c r="Y42" s="215"/>
      <c r="Z42" s="215"/>
      <c r="AA42" s="215"/>
      <c r="AB42" s="215"/>
      <c r="AC42" s="215"/>
      <c r="AD42" s="215"/>
      <c r="AE42" s="215"/>
      <c r="AF42" s="215"/>
      <c r="AG42" s="215"/>
      <c r="AH42" s="215"/>
      <c r="AI42" s="215"/>
      <c r="AJ42" s="215"/>
      <c r="AK42" s="216"/>
      <c r="AL42" s="217"/>
      <c r="AM42" s="129"/>
      <c r="AN42" s="129"/>
      <c r="AO42" s="130"/>
      <c r="AP42" s="218"/>
      <c r="AQ42" s="219"/>
      <c r="AR42" s="219"/>
      <c r="AS42" s="220"/>
      <c r="AT42" s="186"/>
      <c r="AU42" s="208"/>
      <c r="AV42" s="209"/>
      <c r="AW42" s="209"/>
      <c r="AX42" s="209"/>
      <c r="AY42" s="210"/>
      <c r="AZ42" s="211"/>
      <c r="BA42" s="212"/>
      <c r="BB42" s="212"/>
      <c r="BC42" s="213"/>
    </row>
    <row r="43" spans="2:55" ht="30" customHeight="1" thickBot="1" x14ac:dyDescent="0.3">
      <c r="B43" s="221" t="s">
        <v>62</v>
      </c>
      <c r="C43" s="222"/>
      <c r="D43" s="222"/>
      <c r="E43" s="222"/>
      <c r="F43" s="222"/>
      <c r="G43" s="222"/>
      <c r="H43" s="222"/>
      <c r="I43" s="222"/>
      <c r="J43" s="222"/>
      <c r="K43" s="222"/>
      <c r="L43" s="222"/>
      <c r="M43" s="222"/>
      <c r="N43" s="222"/>
      <c r="O43" s="222"/>
      <c r="P43" s="222"/>
      <c r="Q43" s="222"/>
      <c r="R43" s="222"/>
      <c r="S43" s="222"/>
      <c r="T43" s="222"/>
      <c r="U43" s="222"/>
      <c r="V43" s="222"/>
      <c r="W43" s="222"/>
      <c r="X43" s="222"/>
      <c r="Y43" s="222"/>
      <c r="Z43" s="222"/>
      <c r="AA43" s="222"/>
      <c r="AB43" s="222"/>
      <c r="AC43" s="222"/>
      <c r="AD43" s="222"/>
      <c r="AE43" s="222"/>
      <c r="AF43" s="222"/>
      <c r="AG43" s="222"/>
      <c r="AH43" s="222"/>
      <c r="AI43" s="222"/>
      <c r="AJ43" s="222"/>
      <c r="AK43" s="222"/>
      <c r="AL43" s="222"/>
      <c r="AM43" s="222"/>
      <c r="AN43" s="222"/>
      <c r="AO43" s="223"/>
      <c r="AP43" s="224">
        <f>SUM(AP40:AS42)</f>
        <v>8</v>
      </c>
      <c r="AQ43" s="225"/>
      <c r="AR43" s="225"/>
      <c r="AS43" s="226"/>
      <c r="AT43" s="186"/>
      <c r="AU43" s="227"/>
      <c r="AV43" s="228"/>
      <c r="AW43" s="228"/>
      <c r="AX43" s="228"/>
      <c r="AY43" s="229"/>
      <c r="AZ43" s="230"/>
      <c r="BA43" s="231"/>
      <c r="BB43" s="231"/>
      <c r="BC43" s="232"/>
    </row>
    <row r="44" spans="2:55" x14ac:dyDescent="0.25">
      <c r="B44" s="185"/>
      <c r="C44" s="185"/>
      <c r="D44" s="185"/>
      <c r="E44" s="185"/>
      <c r="F44" s="186"/>
      <c r="G44" s="186"/>
      <c r="H44" s="186"/>
      <c r="I44" s="186"/>
      <c r="J44" s="186"/>
      <c r="K44" s="186"/>
      <c r="L44" s="186"/>
      <c r="M44" s="186"/>
      <c r="N44" s="186"/>
      <c r="O44" s="186"/>
      <c r="P44" s="186"/>
      <c r="Q44" s="186"/>
      <c r="R44" s="186"/>
      <c r="S44" s="186"/>
      <c r="T44" s="186"/>
      <c r="U44" s="186"/>
      <c r="V44" s="186"/>
      <c r="W44" s="186"/>
      <c r="X44" s="186"/>
      <c r="Y44" s="186"/>
      <c r="Z44" s="186"/>
      <c r="AA44" s="186"/>
      <c r="AB44" s="186"/>
      <c r="AC44" s="186"/>
      <c r="AD44" s="186"/>
      <c r="AE44" s="186"/>
      <c r="AF44" s="186"/>
      <c r="AG44" s="186"/>
      <c r="AH44" s="118"/>
      <c r="AI44" s="187"/>
      <c r="AJ44" s="187"/>
      <c r="AK44" s="187"/>
      <c r="AL44" s="187"/>
      <c r="AM44" s="187"/>
      <c r="AN44" s="187"/>
      <c r="AO44" s="187"/>
      <c r="AP44" s="187"/>
      <c r="AQ44" s="186"/>
      <c r="AR44" s="186"/>
      <c r="AS44" s="186"/>
      <c r="AT44" s="186"/>
      <c r="AU44" s="118"/>
      <c r="AV44" s="188"/>
      <c r="AW44" s="188"/>
      <c r="AX44" s="188"/>
      <c r="AY44" s="188"/>
      <c r="AZ44" s="186"/>
      <c r="BA44" s="186"/>
      <c r="BB44" s="186"/>
      <c r="BC44" s="186"/>
    </row>
    <row r="45" spans="2:55" ht="15.75" thickBot="1" x14ac:dyDescent="0.3">
      <c r="B45" s="108" t="s">
        <v>158</v>
      </c>
      <c r="C45" s="108"/>
      <c r="D45" s="108"/>
      <c r="E45" s="108"/>
      <c r="F45" s="108"/>
      <c r="G45" s="108"/>
      <c r="H45" s="108"/>
      <c r="I45" s="108"/>
      <c r="J45" s="108"/>
      <c r="K45" s="108"/>
      <c r="L45" s="108"/>
      <c r="M45" s="108"/>
      <c r="N45" s="108"/>
      <c r="O45" s="108"/>
      <c r="P45" s="108"/>
      <c r="Q45" s="108"/>
      <c r="R45" s="108"/>
      <c r="S45" s="108"/>
      <c r="T45" s="108"/>
      <c r="U45" s="108"/>
      <c r="V45" s="108"/>
      <c r="W45" s="108"/>
      <c r="X45" s="108"/>
      <c r="Y45" s="108"/>
      <c r="Z45" s="108"/>
      <c r="AA45" s="108"/>
      <c r="AB45" s="108"/>
      <c r="AC45" s="108"/>
      <c r="AD45" s="108"/>
      <c r="AE45" s="108"/>
      <c r="AF45" s="108"/>
      <c r="AG45" s="108"/>
      <c r="AH45" s="108"/>
      <c r="AI45" s="108"/>
      <c r="AJ45" s="108"/>
      <c r="AK45" s="108"/>
      <c r="AL45" s="108"/>
      <c r="AM45" s="108"/>
      <c r="AN45" s="108"/>
      <c r="AO45" s="108"/>
      <c r="AP45" s="108"/>
      <c r="AQ45" s="108"/>
      <c r="AR45" s="108"/>
      <c r="AS45" s="108"/>
      <c r="AT45" s="108"/>
      <c r="AU45" s="108"/>
      <c r="AV45" s="108"/>
      <c r="AW45" s="108"/>
      <c r="AX45" s="108"/>
      <c r="AY45" s="108"/>
      <c r="AZ45" s="108"/>
      <c r="BA45" s="108"/>
      <c r="BB45" s="108"/>
      <c r="BC45" s="108"/>
    </row>
    <row r="46" spans="2:55" ht="30" customHeight="1" thickBot="1" x14ac:dyDescent="0.3">
      <c r="B46" s="193" t="s">
        <v>69</v>
      </c>
      <c r="C46" s="194"/>
      <c r="D46" s="194"/>
      <c r="E46" s="194"/>
      <c r="F46" s="194"/>
      <c r="G46" s="194"/>
      <c r="H46" s="194"/>
      <c r="I46" s="194"/>
      <c r="J46" s="194"/>
      <c r="K46" s="194"/>
      <c r="L46" s="194"/>
      <c r="M46" s="194"/>
      <c r="N46" s="194"/>
      <c r="O46" s="194"/>
      <c r="P46" s="194"/>
      <c r="Q46" s="194"/>
      <c r="R46" s="195"/>
      <c r="S46" s="193" t="s">
        <v>4</v>
      </c>
      <c r="T46" s="194"/>
      <c r="U46" s="194"/>
      <c r="V46" s="195"/>
      <c r="W46" s="193" t="s">
        <v>3</v>
      </c>
      <c r="X46" s="194"/>
      <c r="Y46" s="194"/>
      <c r="Z46" s="195"/>
      <c r="AA46" s="193" t="s">
        <v>68</v>
      </c>
      <c r="AB46" s="195"/>
      <c r="AC46" s="193" t="s">
        <v>69</v>
      </c>
      <c r="AD46" s="194"/>
      <c r="AE46" s="194"/>
      <c r="AF46" s="194"/>
      <c r="AG46" s="194"/>
      <c r="AH46" s="194"/>
      <c r="AI46" s="194"/>
      <c r="AJ46" s="194"/>
      <c r="AK46" s="194"/>
      <c r="AL46" s="194"/>
      <c r="AM46" s="194"/>
      <c r="AN46" s="194"/>
      <c r="AO46" s="194"/>
      <c r="AP46" s="194"/>
      <c r="AQ46" s="194"/>
      <c r="AR46" s="194"/>
      <c r="AS46" s="195"/>
      <c r="AT46" s="193" t="s">
        <v>4</v>
      </c>
      <c r="AU46" s="194"/>
      <c r="AV46" s="194"/>
      <c r="AW46" s="195"/>
      <c r="AX46" s="193" t="s">
        <v>3</v>
      </c>
      <c r="AY46" s="194"/>
      <c r="AZ46" s="194"/>
      <c r="BA46" s="195"/>
      <c r="BB46" s="193" t="s">
        <v>68</v>
      </c>
      <c r="BC46" s="195"/>
    </row>
    <row r="47" spans="2:55" ht="30" customHeight="1" thickBot="1" x14ac:dyDescent="0.3">
      <c r="B47" s="233" t="s">
        <v>204</v>
      </c>
      <c r="C47" s="234"/>
      <c r="D47" s="234"/>
      <c r="E47" s="234"/>
      <c r="F47" s="234"/>
      <c r="G47" s="234"/>
      <c r="H47" s="234"/>
      <c r="I47" s="234"/>
      <c r="J47" s="234"/>
      <c r="K47" s="234"/>
      <c r="L47" s="234"/>
      <c r="M47" s="234"/>
      <c r="N47" s="234"/>
      <c r="O47" s="234"/>
      <c r="P47" s="234"/>
      <c r="Q47" s="234"/>
      <c r="R47" s="234"/>
      <c r="S47" s="234"/>
      <c r="T47" s="234"/>
      <c r="U47" s="234"/>
      <c r="V47" s="234"/>
      <c r="W47" s="234"/>
      <c r="X47" s="234"/>
      <c r="Y47" s="234"/>
      <c r="Z47" s="234"/>
      <c r="AA47" s="234"/>
      <c r="AB47" s="234"/>
      <c r="AC47" s="234"/>
      <c r="AD47" s="234"/>
      <c r="AE47" s="234"/>
      <c r="AF47" s="234"/>
      <c r="AG47" s="234"/>
      <c r="AH47" s="234"/>
      <c r="AI47" s="234"/>
      <c r="AJ47" s="234"/>
      <c r="AK47" s="234"/>
      <c r="AL47" s="234"/>
      <c r="AM47" s="234"/>
      <c r="AN47" s="234"/>
      <c r="AO47" s="234"/>
      <c r="AP47" s="234"/>
      <c r="AQ47" s="234"/>
      <c r="AR47" s="234"/>
      <c r="AS47" s="234"/>
      <c r="AT47" s="234"/>
      <c r="AU47" s="234"/>
      <c r="AV47" s="234"/>
      <c r="AW47" s="234"/>
      <c r="AX47" s="234"/>
      <c r="AY47" s="234"/>
      <c r="AZ47" s="234"/>
      <c r="BA47" s="234"/>
      <c r="BB47" s="234"/>
      <c r="BC47" s="235"/>
    </row>
    <row r="48" spans="2:55" ht="30" customHeight="1" thickBot="1" x14ac:dyDescent="0.3">
      <c r="B48" s="236" t="s">
        <v>156</v>
      </c>
      <c r="C48" s="237"/>
      <c r="D48" s="237"/>
      <c r="E48" s="237"/>
      <c r="F48" s="237"/>
      <c r="G48" s="237"/>
      <c r="H48" s="237"/>
      <c r="I48" s="237"/>
      <c r="J48" s="237"/>
      <c r="K48" s="237"/>
      <c r="L48" s="237"/>
      <c r="M48" s="237"/>
      <c r="N48" s="237"/>
      <c r="O48" s="237"/>
      <c r="P48" s="237"/>
      <c r="Q48" s="237"/>
      <c r="R48" s="238"/>
      <c r="S48" s="239">
        <f>Z103</f>
        <v>90</v>
      </c>
      <c r="T48" s="240"/>
      <c r="U48" s="240"/>
      <c r="V48" s="241"/>
      <c r="W48" s="239">
        <f>AB103</f>
        <v>2700</v>
      </c>
      <c r="X48" s="240"/>
      <c r="Y48" s="240"/>
      <c r="Z48" s="241"/>
      <c r="AA48" s="242">
        <f>W48/AX50*100</f>
        <v>75</v>
      </c>
      <c r="AB48" s="243"/>
      <c r="AC48" s="236" t="s">
        <v>157</v>
      </c>
      <c r="AD48" s="237"/>
      <c r="AE48" s="237"/>
      <c r="AF48" s="237"/>
      <c r="AG48" s="237"/>
      <c r="AH48" s="237"/>
      <c r="AI48" s="237"/>
      <c r="AJ48" s="237"/>
      <c r="AK48" s="237"/>
      <c r="AL48" s="237"/>
      <c r="AM48" s="237"/>
      <c r="AN48" s="237"/>
      <c r="AO48" s="237"/>
      <c r="AP48" s="237"/>
      <c r="AQ48" s="237"/>
      <c r="AR48" s="237"/>
      <c r="AS48" s="238"/>
      <c r="AT48" s="239">
        <f>Z111</f>
        <v>30</v>
      </c>
      <c r="AU48" s="240"/>
      <c r="AV48" s="240"/>
      <c r="AW48" s="241"/>
      <c r="AX48" s="244">
        <f>AB111</f>
        <v>900</v>
      </c>
      <c r="AY48" s="245"/>
      <c r="AZ48" s="245"/>
      <c r="BA48" s="246"/>
      <c r="BB48" s="242">
        <f>AX48/AX50*100</f>
        <v>25</v>
      </c>
      <c r="BC48" s="243"/>
    </row>
    <row r="49" spans="2:55" ht="30" customHeight="1" thickBot="1" x14ac:dyDescent="0.3">
      <c r="B49" s="247" t="s">
        <v>170</v>
      </c>
      <c r="C49" s="248"/>
      <c r="D49" s="248"/>
      <c r="E49" s="248"/>
      <c r="F49" s="248"/>
      <c r="G49" s="248"/>
      <c r="H49" s="248"/>
      <c r="I49" s="248"/>
      <c r="J49" s="248"/>
      <c r="K49" s="248"/>
      <c r="L49" s="248"/>
      <c r="M49" s="248"/>
      <c r="N49" s="248"/>
      <c r="O49" s="248"/>
      <c r="P49" s="248"/>
      <c r="Q49" s="248"/>
      <c r="R49" s="248"/>
      <c r="S49" s="248"/>
      <c r="T49" s="248"/>
      <c r="U49" s="248"/>
      <c r="V49" s="248"/>
      <c r="W49" s="239">
        <f>AD103</f>
        <v>1318</v>
      </c>
      <c r="X49" s="240"/>
      <c r="Y49" s="240"/>
      <c r="Z49" s="241"/>
      <c r="AA49" s="249">
        <f>AD103/AB103*100</f>
        <v>48.814814814814817</v>
      </c>
      <c r="AB49" s="250"/>
      <c r="AC49" s="247"/>
      <c r="AD49" s="248"/>
      <c r="AE49" s="248"/>
      <c r="AF49" s="248"/>
      <c r="AG49" s="248"/>
      <c r="AH49" s="248"/>
      <c r="AI49" s="248"/>
      <c r="AJ49" s="248"/>
      <c r="AK49" s="248"/>
      <c r="AL49" s="248"/>
      <c r="AM49" s="248"/>
      <c r="AN49" s="248"/>
      <c r="AO49" s="248"/>
      <c r="AP49" s="248"/>
      <c r="AQ49" s="248"/>
      <c r="AR49" s="248"/>
      <c r="AS49" s="248"/>
      <c r="AT49" s="248"/>
      <c r="AU49" s="248"/>
      <c r="AV49" s="248"/>
      <c r="AW49" s="251"/>
      <c r="AX49" s="239"/>
      <c r="AY49" s="240"/>
      <c r="AZ49" s="240"/>
      <c r="BA49" s="241"/>
      <c r="BB49" s="249"/>
      <c r="BC49" s="250"/>
    </row>
    <row r="50" spans="2:55" ht="30" customHeight="1" thickBot="1" x14ac:dyDescent="0.3">
      <c r="B50" s="221" t="s">
        <v>62</v>
      </c>
      <c r="C50" s="222"/>
      <c r="D50" s="222"/>
      <c r="E50" s="222"/>
      <c r="F50" s="222"/>
      <c r="G50" s="222"/>
      <c r="H50" s="222"/>
      <c r="I50" s="222"/>
      <c r="J50" s="222"/>
      <c r="K50" s="222"/>
      <c r="L50" s="222"/>
      <c r="M50" s="222"/>
      <c r="N50" s="222"/>
      <c r="O50" s="222"/>
      <c r="P50" s="222"/>
      <c r="Q50" s="222"/>
      <c r="R50" s="222"/>
      <c r="S50" s="222"/>
      <c r="T50" s="222"/>
      <c r="U50" s="222"/>
      <c r="V50" s="222"/>
      <c r="W50" s="222"/>
      <c r="X50" s="222"/>
      <c r="Y50" s="222"/>
      <c r="Z50" s="222"/>
      <c r="AA50" s="222"/>
      <c r="AB50" s="222"/>
      <c r="AC50" s="222"/>
      <c r="AD50" s="222"/>
      <c r="AE50" s="222"/>
      <c r="AF50" s="222"/>
      <c r="AG50" s="222"/>
      <c r="AH50" s="222"/>
      <c r="AI50" s="222"/>
      <c r="AJ50" s="222"/>
      <c r="AK50" s="222"/>
      <c r="AL50" s="222"/>
      <c r="AM50" s="222"/>
      <c r="AN50" s="222"/>
      <c r="AO50" s="222"/>
      <c r="AP50" s="222"/>
      <c r="AQ50" s="222"/>
      <c r="AR50" s="222"/>
      <c r="AS50" s="223"/>
      <c r="AT50" s="193">
        <f>S48+AT48</f>
        <v>120</v>
      </c>
      <c r="AU50" s="194"/>
      <c r="AV50" s="194"/>
      <c r="AW50" s="195"/>
      <c r="AX50" s="193">
        <f>W48+AX48</f>
        <v>3600</v>
      </c>
      <c r="AY50" s="194"/>
      <c r="AZ50" s="194"/>
      <c r="BA50" s="195"/>
      <c r="BB50" s="252">
        <f>AA48+BB48</f>
        <v>100</v>
      </c>
      <c r="BC50" s="253"/>
    </row>
    <row r="51" spans="2:55" ht="30" customHeight="1" thickBot="1" x14ac:dyDescent="0.3">
      <c r="B51" s="254" t="s">
        <v>159</v>
      </c>
      <c r="C51" s="255"/>
      <c r="D51" s="255"/>
      <c r="E51" s="255"/>
      <c r="F51" s="255"/>
      <c r="G51" s="255"/>
      <c r="H51" s="255"/>
      <c r="I51" s="255"/>
      <c r="J51" s="255"/>
      <c r="K51" s="255"/>
      <c r="L51" s="255"/>
      <c r="M51" s="255"/>
      <c r="N51" s="255"/>
      <c r="O51" s="255"/>
      <c r="P51" s="255"/>
      <c r="Q51" s="255"/>
      <c r="R51" s="256"/>
      <c r="S51" s="257">
        <f>Z91+Z92</f>
        <v>6</v>
      </c>
      <c r="T51" s="258"/>
      <c r="U51" s="258"/>
      <c r="V51" s="259"/>
      <c r="W51" s="257">
        <f>AB91+AB92</f>
        <v>180</v>
      </c>
      <c r="X51" s="258"/>
      <c r="Y51" s="258"/>
      <c r="Z51" s="259"/>
      <c r="AA51" s="260">
        <f>W51/AX52*100</f>
        <v>100</v>
      </c>
      <c r="AB51" s="261"/>
      <c r="AC51" s="262" t="s">
        <v>196</v>
      </c>
      <c r="AD51" s="263"/>
      <c r="AE51" s="263"/>
      <c r="AF51" s="263"/>
      <c r="AG51" s="263"/>
      <c r="AH51" s="263"/>
      <c r="AI51" s="263"/>
      <c r="AJ51" s="263"/>
      <c r="AK51" s="263"/>
      <c r="AL51" s="263"/>
      <c r="AM51" s="263"/>
      <c r="AN51" s="263"/>
      <c r="AO51" s="263"/>
      <c r="AP51" s="263"/>
      <c r="AQ51" s="263"/>
      <c r="AR51" s="263"/>
      <c r="AS51" s="264"/>
      <c r="AT51" s="257"/>
      <c r="AU51" s="258"/>
      <c r="AV51" s="258"/>
      <c r="AW51" s="259"/>
      <c r="AX51" s="265"/>
      <c r="AY51" s="266"/>
      <c r="AZ51" s="266"/>
      <c r="BA51" s="267"/>
      <c r="BB51" s="260"/>
      <c r="BC51" s="261"/>
    </row>
    <row r="52" spans="2:55" ht="30" customHeight="1" thickBot="1" x14ac:dyDescent="0.3">
      <c r="B52" s="221" t="s">
        <v>62</v>
      </c>
      <c r="C52" s="222"/>
      <c r="D52" s="222"/>
      <c r="E52" s="222"/>
      <c r="F52" s="222"/>
      <c r="G52" s="222"/>
      <c r="H52" s="222"/>
      <c r="I52" s="222"/>
      <c r="J52" s="222"/>
      <c r="K52" s="222"/>
      <c r="L52" s="222"/>
      <c r="M52" s="222"/>
      <c r="N52" s="222"/>
      <c r="O52" s="222"/>
      <c r="P52" s="222"/>
      <c r="Q52" s="222"/>
      <c r="R52" s="222"/>
      <c r="S52" s="222"/>
      <c r="T52" s="222"/>
      <c r="U52" s="222"/>
      <c r="V52" s="222"/>
      <c r="W52" s="222"/>
      <c r="X52" s="222"/>
      <c r="Y52" s="222"/>
      <c r="Z52" s="222"/>
      <c r="AA52" s="222"/>
      <c r="AB52" s="222"/>
      <c r="AC52" s="222"/>
      <c r="AD52" s="222"/>
      <c r="AE52" s="222"/>
      <c r="AF52" s="222"/>
      <c r="AG52" s="222"/>
      <c r="AH52" s="222"/>
      <c r="AI52" s="222"/>
      <c r="AJ52" s="222"/>
      <c r="AK52" s="222"/>
      <c r="AL52" s="222"/>
      <c r="AM52" s="222"/>
      <c r="AN52" s="222"/>
      <c r="AO52" s="222"/>
      <c r="AP52" s="222"/>
      <c r="AQ52" s="222"/>
      <c r="AR52" s="222"/>
      <c r="AS52" s="223"/>
      <c r="AT52" s="193">
        <f>S51+AT51</f>
        <v>6</v>
      </c>
      <c r="AU52" s="194"/>
      <c r="AV52" s="194"/>
      <c r="AW52" s="195"/>
      <c r="AX52" s="193">
        <f>W51+AX51</f>
        <v>180</v>
      </c>
      <c r="AY52" s="194"/>
      <c r="AZ52" s="194"/>
      <c r="BA52" s="195"/>
      <c r="BB52" s="252">
        <f>AA50+BB50</f>
        <v>100</v>
      </c>
      <c r="BC52" s="253"/>
    </row>
    <row r="53" spans="2:55" s="7" customFormat="1" ht="30" customHeight="1" thickBot="1" x14ac:dyDescent="0.3">
      <c r="B53" s="236" t="s">
        <v>182</v>
      </c>
      <c r="C53" s="237"/>
      <c r="D53" s="237"/>
      <c r="E53" s="237"/>
      <c r="F53" s="237"/>
      <c r="G53" s="237"/>
      <c r="H53" s="237"/>
      <c r="I53" s="237"/>
      <c r="J53" s="237"/>
      <c r="K53" s="237"/>
      <c r="L53" s="237"/>
      <c r="M53" s="237"/>
      <c r="N53" s="237"/>
      <c r="O53" s="237"/>
      <c r="P53" s="237"/>
      <c r="Q53" s="237"/>
      <c r="R53" s="238"/>
      <c r="S53" s="239">
        <f>SUM(Z73:AA92)</f>
        <v>60</v>
      </c>
      <c r="T53" s="240"/>
      <c r="U53" s="240"/>
      <c r="V53" s="241"/>
      <c r="W53" s="239">
        <f>S53*30</f>
        <v>1800</v>
      </c>
      <c r="X53" s="240"/>
      <c r="Y53" s="240"/>
      <c r="Z53" s="241"/>
      <c r="AA53" s="242">
        <f>W53/AX55*100</f>
        <v>50</v>
      </c>
      <c r="AB53" s="243"/>
      <c r="AC53" s="236"/>
      <c r="AD53" s="237"/>
      <c r="AE53" s="237"/>
      <c r="AF53" s="237"/>
      <c r="AG53" s="237"/>
      <c r="AH53" s="237"/>
      <c r="AI53" s="237"/>
      <c r="AJ53" s="237"/>
      <c r="AK53" s="237"/>
      <c r="AL53" s="237"/>
      <c r="AM53" s="237"/>
      <c r="AN53" s="237"/>
      <c r="AO53" s="237"/>
      <c r="AP53" s="237"/>
      <c r="AQ53" s="237"/>
      <c r="AR53" s="237"/>
      <c r="AS53" s="238"/>
      <c r="AT53" s="239"/>
      <c r="AU53" s="240"/>
      <c r="AV53" s="240"/>
      <c r="AW53" s="241"/>
      <c r="AX53" s="244"/>
      <c r="AY53" s="245"/>
      <c r="AZ53" s="245"/>
      <c r="BA53" s="246"/>
      <c r="BB53" s="242"/>
      <c r="BC53" s="243"/>
    </row>
    <row r="54" spans="2:55" s="7" customFormat="1" ht="30" customHeight="1" thickBot="1" x14ac:dyDescent="0.3">
      <c r="B54" s="236" t="s">
        <v>183</v>
      </c>
      <c r="C54" s="237"/>
      <c r="D54" s="237"/>
      <c r="E54" s="237"/>
      <c r="F54" s="237"/>
      <c r="G54" s="237"/>
      <c r="H54" s="237"/>
      <c r="I54" s="237"/>
      <c r="J54" s="237"/>
      <c r="K54" s="237"/>
      <c r="L54" s="237"/>
      <c r="M54" s="237"/>
      <c r="N54" s="237"/>
      <c r="O54" s="237"/>
      <c r="P54" s="237"/>
      <c r="Q54" s="237"/>
      <c r="R54" s="238"/>
      <c r="S54" s="239">
        <f>SUM(Z93:AA102)+Z111</f>
        <v>60</v>
      </c>
      <c r="T54" s="240"/>
      <c r="U54" s="240"/>
      <c r="V54" s="241"/>
      <c r="W54" s="239">
        <f>S54*30</f>
        <v>1800</v>
      </c>
      <c r="X54" s="240"/>
      <c r="Y54" s="240"/>
      <c r="Z54" s="241"/>
      <c r="AA54" s="242">
        <f>W54/AX55*100</f>
        <v>50</v>
      </c>
      <c r="AB54" s="243"/>
      <c r="AC54" s="236"/>
      <c r="AD54" s="237"/>
      <c r="AE54" s="237"/>
      <c r="AF54" s="237"/>
      <c r="AG54" s="237"/>
      <c r="AH54" s="237"/>
      <c r="AI54" s="237"/>
      <c r="AJ54" s="237"/>
      <c r="AK54" s="237"/>
      <c r="AL54" s="237"/>
      <c r="AM54" s="237"/>
      <c r="AN54" s="237"/>
      <c r="AO54" s="237"/>
      <c r="AP54" s="237"/>
      <c r="AQ54" s="237"/>
      <c r="AR54" s="237"/>
      <c r="AS54" s="238"/>
      <c r="AT54" s="239"/>
      <c r="AU54" s="240"/>
      <c r="AV54" s="240"/>
      <c r="AW54" s="241"/>
      <c r="AX54" s="244"/>
      <c r="AY54" s="245"/>
      <c r="AZ54" s="245"/>
      <c r="BA54" s="246"/>
      <c r="BB54" s="242"/>
      <c r="BC54" s="243"/>
    </row>
    <row r="55" spans="2:55" s="7" customFormat="1" ht="30" customHeight="1" thickBot="1" x14ac:dyDescent="0.3">
      <c r="B55" s="221" t="s">
        <v>62</v>
      </c>
      <c r="C55" s="222"/>
      <c r="D55" s="222"/>
      <c r="E55" s="222"/>
      <c r="F55" s="222"/>
      <c r="G55" s="222"/>
      <c r="H55" s="222"/>
      <c r="I55" s="222"/>
      <c r="J55" s="222"/>
      <c r="K55" s="222"/>
      <c r="L55" s="222"/>
      <c r="M55" s="222"/>
      <c r="N55" s="222"/>
      <c r="O55" s="222"/>
      <c r="P55" s="222"/>
      <c r="Q55" s="222"/>
      <c r="R55" s="222"/>
      <c r="S55" s="222"/>
      <c r="T55" s="222"/>
      <c r="U55" s="222"/>
      <c r="V55" s="222"/>
      <c r="W55" s="222"/>
      <c r="X55" s="222"/>
      <c r="Y55" s="222"/>
      <c r="Z55" s="222"/>
      <c r="AA55" s="222"/>
      <c r="AB55" s="222"/>
      <c r="AC55" s="222"/>
      <c r="AD55" s="222"/>
      <c r="AE55" s="222"/>
      <c r="AF55" s="222"/>
      <c r="AG55" s="222"/>
      <c r="AH55" s="222"/>
      <c r="AI55" s="222"/>
      <c r="AJ55" s="222"/>
      <c r="AK55" s="222"/>
      <c r="AL55" s="222"/>
      <c r="AM55" s="222"/>
      <c r="AN55" s="222"/>
      <c r="AO55" s="222"/>
      <c r="AP55" s="222"/>
      <c r="AQ55" s="222"/>
      <c r="AR55" s="222"/>
      <c r="AS55" s="223"/>
      <c r="AT55" s="193">
        <f>S53+S54</f>
        <v>120</v>
      </c>
      <c r="AU55" s="194"/>
      <c r="AV55" s="194"/>
      <c r="AW55" s="195"/>
      <c r="AX55" s="193">
        <f>W53+W54+AX53+AX54</f>
        <v>3600</v>
      </c>
      <c r="AY55" s="194"/>
      <c r="AZ55" s="194"/>
      <c r="BA55" s="195"/>
      <c r="BB55" s="252">
        <f>AA53+AA54+BB53+BB54</f>
        <v>100</v>
      </c>
      <c r="BC55" s="253"/>
    </row>
    <row r="56" spans="2:55" s="7" customFormat="1" ht="15" customHeight="1" x14ac:dyDescent="0.25">
      <c r="B56" s="268"/>
      <c r="C56" s="268"/>
      <c r="D56" s="268"/>
      <c r="E56" s="268"/>
      <c r="F56" s="268"/>
      <c r="G56" s="268"/>
      <c r="H56" s="268"/>
      <c r="I56" s="268"/>
      <c r="J56" s="268"/>
      <c r="K56" s="268"/>
      <c r="L56" s="268"/>
      <c r="M56" s="268"/>
      <c r="N56" s="268"/>
      <c r="O56" s="268"/>
      <c r="P56" s="268"/>
      <c r="Q56" s="268"/>
      <c r="R56" s="268"/>
      <c r="S56" s="268"/>
      <c r="T56" s="268"/>
      <c r="U56" s="268"/>
      <c r="V56" s="268"/>
      <c r="W56" s="268"/>
      <c r="X56" s="268"/>
      <c r="Y56" s="268"/>
      <c r="Z56" s="268"/>
      <c r="AA56" s="268"/>
      <c r="AB56" s="268"/>
      <c r="AC56" s="268"/>
      <c r="AD56" s="268"/>
      <c r="AE56" s="268"/>
      <c r="AF56" s="268"/>
      <c r="AG56" s="268"/>
      <c r="AH56" s="268"/>
      <c r="AI56" s="268"/>
      <c r="AJ56" s="268"/>
      <c r="AK56" s="268"/>
      <c r="AL56" s="268"/>
      <c r="AM56" s="268"/>
      <c r="AN56" s="268"/>
      <c r="AO56" s="268"/>
      <c r="AP56" s="268"/>
      <c r="AQ56" s="268"/>
      <c r="AR56" s="268"/>
      <c r="AS56" s="268"/>
      <c r="AT56" s="269"/>
      <c r="AU56" s="269"/>
      <c r="AV56" s="269"/>
      <c r="AW56" s="269"/>
      <c r="AX56" s="269"/>
      <c r="AY56" s="269"/>
      <c r="AZ56" s="269"/>
      <c r="BA56" s="269"/>
      <c r="BB56" s="270"/>
      <c r="BC56" s="270"/>
    </row>
    <row r="57" spans="2:55" s="7" customFormat="1" ht="15" customHeight="1" x14ac:dyDescent="0.25">
      <c r="B57" s="268"/>
      <c r="C57" s="268"/>
      <c r="D57" s="268"/>
      <c r="E57" s="268"/>
      <c r="F57" s="268"/>
      <c r="G57" s="268"/>
      <c r="H57" s="268"/>
      <c r="I57" s="268"/>
      <c r="J57" s="268"/>
      <c r="K57" s="268"/>
      <c r="L57" s="268"/>
      <c r="M57" s="268"/>
      <c r="N57" s="268"/>
      <c r="O57" s="268"/>
      <c r="P57" s="268"/>
      <c r="Q57" s="268"/>
      <c r="R57" s="268"/>
      <c r="S57" s="268"/>
      <c r="T57" s="268"/>
      <c r="U57" s="268"/>
      <c r="V57" s="268"/>
      <c r="W57" s="268"/>
      <c r="X57" s="268"/>
      <c r="Y57" s="268"/>
      <c r="Z57" s="268"/>
      <c r="AA57" s="268"/>
      <c r="AB57" s="268"/>
      <c r="AC57" s="268"/>
      <c r="AD57" s="268"/>
      <c r="AE57" s="268"/>
      <c r="AF57" s="268"/>
      <c r="AG57" s="268"/>
      <c r="AH57" s="268"/>
      <c r="AI57" s="268"/>
      <c r="AJ57" s="268"/>
      <c r="AK57" s="268"/>
      <c r="AL57" s="268"/>
      <c r="AM57" s="268"/>
      <c r="AN57" s="268"/>
      <c r="AO57" s="268"/>
      <c r="AP57" s="268"/>
      <c r="AQ57" s="268"/>
      <c r="AR57" s="268"/>
      <c r="AS57" s="268"/>
      <c r="AT57" s="269"/>
      <c r="AU57" s="269"/>
      <c r="AV57" s="269"/>
      <c r="AW57" s="269"/>
      <c r="AX57" s="269"/>
      <c r="AY57" s="269"/>
      <c r="AZ57" s="269"/>
      <c r="BA57" s="269"/>
      <c r="BB57" s="270"/>
      <c r="BC57" s="270"/>
    </row>
    <row r="58" spans="2:55" s="7" customFormat="1" ht="15" customHeight="1" x14ac:dyDescent="0.25">
      <c r="B58" s="268"/>
      <c r="C58" s="268"/>
      <c r="D58" s="268"/>
      <c r="E58" s="268"/>
      <c r="F58" s="268"/>
      <c r="G58" s="268"/>
      <c r="H58" s="268"/>
      <c r="I58" s="268"/>
      <c r="J58" s="268"/>
      <c r="K58" s="268"/>
      <c r="L58" s="268"/>
      <c r="M58" s="268"/>
      <c r="N58" s="268"/>
      <c r="O58" s="268"/>
      <c r="P58" s="268"/>
      <c r="Q58" s="268"/>
      <c r="R58" s="268"/>
      <c r="S58" s="268"/>
      <c r="T58" s="268"/>
      <c r="U58" s="268"/>
      <c r="V58" s="268"/>
      <c r="W58" s="268"/>
      <c r="X58" s="268"/>
      <c r="Y58" s="268"/>
      <c r="Z58" s="268"/>
      <c r="AA58" s="268"/>
      <c r="AB58" s="268"/>
      <c r="AC58" s="268"/>
      <c r="AD58" s="268"/>
      <c r="AE58" s="268"/>
      <c r="AF58" s="268"/>
      <c r="AG58" s="268"/>
      <c r="AH58" s="268"/>
      <c r="AI58" s="268"/>
      <c r="AJ58" s="268"/>
      <c r="AK58" s="268"/>
      <c r="AL58" s="268"/>
      <c r="AM58" s="268"/>
      <c r="AN58" s="268"/>
      <c r="AO58" s="268"/>
      <c r="AP58" s="268"/>
      <c r="AQ58" s="268"/>
      <c r="AR58" s="268"/>
      <c r="AS58" s="268"/>
      <c r="AT58" s="269"/>
      <c r="AU58" s="269"/>
      <c r="AV58" s="269"/>
      <c r="AW58" s="269"/>
      <c r="AX58" s="269"/>
      <c r="AY58" s="269"/>
      <c r="AZ58" s="269"/>
      <c r="BA58" s="269"/>
      <c r="BB58" s="270"/>
      <c r="BC58" s="270"/>
    </row>
    <row r="59" spans="2:55" s="7" customFormat="1" ht="15" customHeight="1" x14ac:dyDescent="0.25">
      <c r="B59" s="268"/>
      <c r="C59" s="268"/>
      <c r="D59" s="268"/>
      <c r="E59" s="268"/>
      <c r="F59" s="268"/>
      <c r="G59" s="268"/>
      <c r="H59" s="268"/>
      <c r="I59" s="268"/>
      <c r="J59" s="268"/>
      <c r="K59" s="268"/>
      <c r="L59" s="268"/>
      <c r="M59" s="268"/>
      <c r="N59" s="268"/>
      <c r="O59" s="268"/>
      <c r="P59" s="268"/>
      <c r="Q59" s="268"/>
      <c r="R59" s="268"/>
      <c r="S59" s="268"/>
      <c r="T59" s="268"/>
      <c r="U59" s="268"/>
      <c r="V59" s="268"/>
      <c r="W59" s="268"/>
      <c r="X59" s="268"/>
      <c r="Y59" s="268"/>
      <c r="Z59" s="268"/>
      <c r="AA59" s="268"/>
      <c r="AB59" s="268"/>
      <c r="AC59" s="268"/>
      <c r="AD59" s="268"/>
      <c r="AE59" s="268"/>
      <c r="AF59" s="268"/>
      <c r="AG59" s="268"/>
      <c r="AH59" s="268"/>
      <c r="AI59" s="268"/>
      <c r="AJ59" s="268"/>
      <c r="AK59" s="268"/>
      <c r="AL59" s="268"/>
      <c r="AM59" s="268"/>
      <c r="AN59" s="268"/>
      <c r="AO59" s="268"/>
      <c r="AP59" s="268"/>
      <c r="AQ59" s="268"/>
      <c r="AR59" s="268"/>
      <c r="AS59" s="268"/>
      <c r="AT59" s="269"/>
      <c r="AU59" s="269"/>
      <c r="AV59" s="269"/>
      <c r="AW59" s="269"/>
      <c r="AX59" s="269"/>
      <c r="AY59" s="269"/>
      <c r="AZ59" s="269"/>
      <c r="BA59" s="269"/>
      <c r="BB59" s="270"/>
      <c r="BC59" s="270"/>
    </row>
    <row r="60" spans="2:55" s="7" customFormat="1" ht="15.75" customHeight="1" x14ac:dyDescent="0.25">
      <c r="B60" s="268"/>
      <c r="C60" s="268"/>
      <c r="D60" s="268"/>
      <c r="E60" s="268"/>
      <c r="F60" s="268"/>
      <c r="G60" s="268"/>
      <c r="H60" s="268"/>
      <c r="I60" s="268"/>
      <c r="J60" s="268"/>
      <c r="K60" s="268"/>
      <c r="L60" s="268"/>
      <c r="M60" s="268"/>
      <c r="N60" s="268"/>
      <c r="O60" s="268"/>
      <c r="P60" s="268"/>
      <c r="Q60" s="268"/>
      <c r="R60" s="268"/>
      <c r="S60" s="268"/>
      <c r="T60" s="268"/>
      <c r="U60" s="268"/>
      <c r="V60" s="268"/>
      <c r="W60" s="268"/>
      <c r="X60" s="268"/>
      <c r="Y60" s="268"/>
      <c r="Z60" s="268"/>
      <c r="AA60" s="268"/>
      <c r="AB60" s="268"/>
      <c r="AC60" s="268"/>
      <c r="AD60" s="268"/>
      <c r="AE60" s="268"/>
      <c r="AF60" s="268"/>
      <c r="AG60" s="268"/>
      <c r="AH60" s="268"/>
      <c r="AI60" s="268"/>
      <c r="AJ60" s="268"/>
      <c r="AK60" s="268"/>
      <c r="AL60" s="268"/>
      <c r="AM60" s="268"/>
      <c r="AN60" s="268"/>
      <c r="AO60" s="268"/>
      <c r="AP60" s="268"/>
      <c r="AQ60" s="268"/>
      <c r="AR60" s="268"/>
      <c r="AS60" s="268"/>
      <c r="AT60" s="269"/>
      <c r="AU60" s="269"/>
      <c r="AV60" s="269"/>
      <c r="AW60" s="269"/>
      <c r="AX60" s="269"/>
      <c r="AY60" s="269"/>
      <c r="AZ60" s="269"/>
      <c r="BA60" s="269"/>
      <c r="BB60" s="270"/>
      <c r="BC60" s="270"/>
    </row>
    <row r="61" spans="2:55" s="7" customFormat="1" x14ac:dyDescent="0.25">
      <c r="B61" s="268"/>
      <c r="C61" s="268"/>
      <c r="D61" s="268"/>
      <c r="E61" s="268"/>
      <c r="F61" s="268"/>
      <c r="G61" s="268"/>
      <c r="H61" s="268"/>
      <c r="I61" s="268"/>
      <c r="J61" s="268"/>
      <c r="K61" s="268"/>
      <c r="L61" s="268"/>
      <c r="M61" s="268"/>
      <c r="N61" s="268"/>
      <c r="O61" s="268"/>
      <c r="P61" s="268"/>
      <c r="Q61" s="268"/>
      <c r="R61" s="268"/>
      <c r="S61" s="268"/>
      <c r="T61" s="268"/>
      <c r="U61" s="268"/>
      <c r="V61" s="268"/>
      <c r="W61" s="268"/>
      <c r="X61" s="268"/>
      <c r="Y61" s="268"/>
      <c r="Z61" s="268"/>
      <c r="AA61" s="268"/>
      <c r="AB61" s="268"/>
      <c r="AC61" s="268"/>
      <c r="AD61" s="268"/>
      <c r="AE61" s="268"/>
      <c r="AF61" s="268"/>
      <c r="AG61" s="268"/>
      <c r="AH61" s="268"/>
      <c r="AI61" s="268"/>
      <c r="AJ61" s="268"/>
      <c r="AK61" s="268"/>
      <c r="AL61" s="268"/>
      <c r="AM61" s="268"/>
      <c r="AN61" s="268"/>
      <c r="AO61" s="268"/>
      <c r="AP61" s="268"/>
      <c r="AQ61" s="268"/>
      <c r="AR61" s="268"/>
      <c r="AS61" s="268"/>
      <c r="AT61" s="269"/>
      <c r="AU61" s="269"/>
      <c r="AV61" s="269"/>
      <c r="AW61" s="269"/>
      <c r="AX61" s="269"/>
      <c r="AY61" s="269"/>
      <c r="AZ61" s="269"/>
      <c r="BA61" s="269"/>
      <c r="BB61" s="270"/>
      <c r="BC61" s="270"/>
    </row>
    <row r="62" spans="2:55" x14ac:dyDescent="0.25">
      <c r="B62" s="271" t="s">
        <v>103</v>
      </c>
      <c r="C62" s="271"/>
      <c r="D62" s="271"/>
      <c r="E62" s="271"/>
      <c r="F62" s="271"/>
      <c r="G62" s="271"/>
      <c r="H62" s="271"/>
      <c r="I62" s="271"/>
      <c r="J62" s="271"/>
      <c r="K62" s="271"/>
      <c r="L62" s="271"/>
      <c r="M62" s="271"/>
      <c r="N62" s="271"/>
      <c r="O62" s="271"/>
      <c r="P62" s="271"/>
      <c r="Q62" s="271"/>
      <c r="R62" s="271"/>
      <c r="S62" s="271"/>
      <c r="T62" s="271"/>
      <c r="U62" s="271"/>
      <c r="V62" s="271"/>
      <c r="W62" s="271"/>
      <c r="X62" s="271"/>
      <c r="Y62" s="271"/>
      <c r="Z62" s="271"/>
      <c r="AA62" s="271"/>
      <c r="AB62" s="271"/>
      <c r="AC62" s="271"/>
      <c r="AD62" s="271"/>
      <c r="AE62" s="271"/>
      <c r="AF62" s="271"/>
      <c r="AG62" s="271"/>
      <c r="AH62" s="271"/>
      <c r="AI62" s="271"/>
      <c r="AJ62" s="271"/>
      <c r="AK62" s="271"/>
      <c r="AL62" s="271"/>
      <c r="AM62" s="271"/>
      <c r="AN62" s="271"/>
      <c r="AO62" s="271"/>
      <c r="AP62" s="271"/>
      <c r="AQ62" s="271"/>
      <c r="AR62" s="271"/>
      <c r="AS62" s="271"/>
      <c r="AT62" s="271"/>
      <c r="AU62" s="271"/>
      <c r="AV62" s="271"/>
      <c r="AW62" s="271"/>
      <c r="AX62" s="271"/>
      <c r="AY62" s="271"/>
      <c r="AZ62" s="271"/>
      <c r="BA62" s="271"/>
      <c r="BB62" s="271"/>
      <c r="BC62" s="271"/>
    </row>
    <row r="63" spans="2:55" ht="15.75" thickBot="1" x14ac:dyDescent="0.3">
      <c r="B63" s="66" t="s">
        <v>70</v>
      </c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13"/>
      <c r="BA63" s="13"/>
      <c r="BB63" s="13"/>
      <c r="BC63" s="13"/>
    </row>
    <row r="64" spans="2:55" s="3" customFormat="1" ht="15.75" customHeight="1" thickBot="1" x14ac:dyDescent="0.3">
      <c r="B64" s="272" t="s">
        <v>64</v>
      </c>
      <c r="C64" s="273"/>
      <c r="D64" s="274" t="s">
        <v>34</v>
      </c>
      <c r="E64" s="275"/>
      <c r="F64" s="275"/>
      <c r="G64" s="275"/>
      <c r="H64" s="275"/>
      <c r="I64" s="275"/>
      <c r="J64" s="275"/>
      <c r="K64" s="275"/>
      <c r="L64" s="275"/>
      <c r="M64" s="275"/>
      <c r="N64" s="275"/>
      <c r="O64" s="275"/>
      <c r="P64" s="275"/>
      <c r="Q64" s="276"/>
      <c r="R64" s="277" t="s">
        <v>2</v>
      </c>
      <c r="S64" s="278"/>
      <c r="T64" s="278"/>
      <c r="U64" s="278"/>
      <c r="V64" s="278"/>
      <c r="W64" s="278"/>
      <c r="X64" s="278"/>
      <c r="Y64" s="279"/>
      <c r="Z64" s="168" t="s">
        <v>28</v>
      </c>
      <c r="AA64" s="169"/>
      <c r="AB64" s="169"/>
      <c r="AC64" s="169"/>
      <c r="AD64" s="169"/>
      <c r="AE64" s="169"/>
      <c r="AF64" s="169"/>
      <c r="AG64" s="169"/>
      <c r="AH64" s="169"/>
      <c r="AI64" s="169"/>
      <c r="AJ64" s="169"/>
      <c r="AK64" s="169"/>
      <c r="AL64" s="169"/>
      <c r="AM64" s="280"/>
      <c r="AN64" s="168" t="s">
        <v>27</v>
      </c>
      <c r="AO64" s="169"/>
      <c r="AP64" s="169"/>
      <c r="AQ64" s="169"/>
      <c r="AR64" s="169"/>
      <c r="AS64" s="169"/>
      <c r="AT64" s="169"/>
      <c r="AU64" s="169"/>
      <c r="AV64" s="169"/>
      <c r="AW64" s="169"/>
      <c r="AX64" s="169"/>
      <c r="AY64" s="169"/>
      <c r="AZ64" s="169"/>
      <c r="BA64" s="169"/>
      <c r="BB64" s="169"/>
      <c r="BC64" s="170"/>
    </row>
    <row r="65" spans="1:55" s="3" customFormat="1" ht="15.75" customHeight="1" x14ac:dyDescent="0.25">
      <c r="B65" s="281"/>
      <c r="C65" s="282"/>
      <c r="D65" s="125"/>
      <c r="E65" s="126"/>
      <c r="F65" s="126"/>
      <c r="G65" s="126"/>
      <c r="H65" s="126"/>
      <c r="I65" s="126"/>
      <c r="J65" s="126"/>
      <c r="K65" s="126"/>
      <c r="L65" s="126"/>
      <c r="M65" s="126"/>
      <c r="N65" s="126"/>
      <c r="O65" s="126"/>
      <c r="P65" s="126"/>
      <c r="Q65" s="127"/>
      <c r="R65" s="272" t="s">
        <v>32</v>
      </c>
      <c r="S65" s="283"/>
      <c r="T65" s="284" t="s">
        <v>33</v>
      </c>
      <c r="U65" s="285"/>
      <c r="V65" s="286" t="s">
        <v>163</v>
      </c>
      <c r="W65" s="287"/>
      <c r="X65" s="288" t="s">
        <v>162</v>
      </c>
      <c r="Y65" s="289"/>
      <c r="Z65" s="290" t="s">
        <v>29</v>
      </c>
      <c r="AA65" s="291"/>
      <c r="AB65" s="291"/>
      <c r="AC65" s="292"/>
      <c r="AD65" s="293" t="s">
        <v>9</v>
      </c>
      <c r="AE65" s="275"/>
      <c r="AF65" s="275"/>
      <c r="AG65" s="275"/>
      <c r="AH65" s="275"/>
      <c r="AI65" s="275"/>
      <c r="AJ65" s="275"/>
      <c r="AK65" s="275"/>
      <c r="AL65" s="275"/>
      <c r="AM65" s="276"/>
      <c r="AN65" s="274" t="s">
        <v>7</v>
      </c>
      <c r="AO65" s="275"/>
      <c r="AP65" s="275"/>
      <c r="AQ65" s="276"/>
      <c r="AR65" s="274" t="s">
        <v>8</v>
      </c>
      <c r="AS65" s="275"/>
      <c r="AT65" s="275"/>
      <c r="AU65" s="276"/>
      <c r="AV65" s="274"/>
      <c r="AW65" s="275"/>
      <c r="AX65" s="275"/>
      <c r="AY65" s="276"/>
      <c r="AZ65" s="14" t="s">
        <v>195</v>
      </c>
      <c r="BA65" s="15"/>
      <c r="BB65" s="15"/>
      <c r="BC65" s="16"/>
    </row>
    <row r="66" spans="1:55" s="3" customFormat="1" x14ac:dyDescent="0.25">
      <c r="B66" s="281"/>
      <c r="C66" s="282"/>
      <c r="D66" s="125"/>
      <c r="E66" s="126"/>
      <c r="F66" s="126"/>
      <c r="G66" s="126"/>
      <c r="H66" s="126"/>
      <c r="I66" s="126"/>
      <c r="J66" s="126"/>
      <c r="K66" s="126"/>
      <c r="L66" s="126"/>
      <c r="M66" s="126"/>
      <c r="N66" s="126"/>
      <c r="O66" s="126"/>
      <c r="P66" s="126"/>
      <c r="Q66" s="127"/>
      <c r="R66" s="281"/>
      <c r="S66" s="294"/>
      <c r="T66" s="24"/>
      <c r="U66" s="27"/>
      <c r="V66" s="295"/>
      <c r="W66" s="296"/>
      <c r="X66" s="297"/>
      <c r="Y66" s="298"/>
      <c r="Z66" s="299"/>
      <c r="AA66" s="300"/>
      <c r="AB66" s="300"/>
      <c r="AC66" s="301"/>
      <c r="AD66" s="302" t="s">
        <v>30</v>
      </c>
      <c r="AE66" s="302"/>
      <c r="AF66" s="302"/>
      <c r="AG66" s="302"/>
      <c r="AH66" s="302"/>
      <c r="AI66" s="302"/>
      <c r="AJ66" s="302"/>
      <c r="AK66" s="303"/>
      <c r="AL66" s="24" t="s">
        <v>6</v>
      </c>
      <c r="AM66" s="27"/>
      <c r="AN66" s="304" t="s">
        <v>35</v>
      </c>
      <c r="AO66" s="305"/>
      <c r="AP66" s="305" t="s">
        <v>36</v>
      </c>
      <c r="AQ66" s="306"/>
      <c r="AR66" s="304" t="s">
        <v>37</v>
      </c>
      <c r="AS66" s="305"/>
      <c r="AT66" s="305" t="s">
        <v>38</v>
      </c>
      <c r="AU66" s="306"/>
      <c r="AV66" s="304"/>
      <c r="AW66" s="305"/>
      <c r="AX66" s="305"/>
      <c r="AY66" s="306"/>
      <c r="AZ66" s="17"/>
      <c r="BA66" s="18"/>
      <c r="BB66" s="18"/>
      <c r="BC66" s="19"/>
    </row>
    <row r="67" spans="1:55" s="3" customFormat="1" ht="15" customHeight="1" x14ac:dyDescent="0.25">
      <c r="B67" s="281"/>
      <c r="C67" s="282"/>
      <c r="D67" s="125"/>
      <c r="E67" s="126"/>
      <c r="F67" s="126"/>
      <c r="G67" s="126"/>
      <c r="H67" s="126"/>
      <c r="I67" s="126"/>
      <c r="J67" s="126"/>
      <c r="K67" s="126"/>
      <c r="L67" s="126"/>
      <c r="M67" s="126"/>
      <c r="N67" s="126"/>
      <c r="O67" s="126"/>
      <c r="P67" s="126"/>
      <c r="Q67" s="127"/>
      <c r="R67" s="281"/>
      <c r="S67" s="294"/>
      <c r="T67" s="24"/>
      <c r="U67" s="27"/>
      <c r="V67" s="295"/>
      <c r="W67" s="296"/>
      <c r="X67" s="297"/>
      <c r="Y67" s="298"/>
      <c r="Z67" s="23" t="s">
        <v>4</v>
      </c>
      <c r="AA67" s="24"/>
      <c r="AB67" s="294" t="s">
        <v>3</v>
      </c>
      <c r="AC67" s="282"/>
      <c r="AD67" s="307" t="s">
        <v>44</v>
      </c>
      <c r="AE67" s="308"/>
      <c r="AF67" s="24" t="s">
        <v>5</v>
      </c>
      <c r="AG67" s="24"/>
      <c r="AH67" s="294" t="s">
        <v>31</v>
      </c>
      <c r="AI67" s="294"/>
      <c r="AJ67" s="294" t="s">
        <v>45</v>
      </c>
      <c r="AK67" s="294"/>
      <c r="AL67" s="24"/>
      <c r="AM67" s="27"/>
      <c r="AN67" s="304"/>
      <c r="AO67" s="305"/>
      <c r="AP67" s="305"/>
      <c r="AQ67" s="306"/>
      <c r="AR67" s="304"/>
      <c r="AS67" s="305"/>
      <c r="AT67" s="305"/>
      <c r="AU67" s="306"/>
      <c r="AV67" s="304"/>
      <c r="AW67" s="305"/>
      <c r="AX67" s="305"/>
      <c r="AY67" s="306"/>
      <c r="AZ67" s="17"/>
      <c r="BA67" s="18"/>
      <c r="BB67" s="18"/>
      <c r="BC67" s="19"/>
    </row>
    <row r="68" spans="1:55" s="3" customFormat="1" ht="15.75" customHeight="1" x14ac:dyDescent="0.25">
      <c r="B68" s="281"/>
      <c r="C68" s="282"/>
      <c r="D68" s="125"/>
      <c r="E68" s="126"/>
      <c r="F68" s="126"/>
      <c r="G68" s="126"/>
      <c r="H68" s="126"/>
      <c r="I68" s="126"/>
      <c r="J68" s="126"/>
      <c r="K68" s="126"/>
      <c r="L68" s="126"/>
      <c r="M68" s="126"/>
      <c r="N68" s="126"/>
      <c r="O68" s="126"/>
      <c r="P68" s="126"/>
      <c r="Q68" s="127"/>
      <c r="R68" s="281"/>
      <c r="S68" s="294"/>
      <c r="T68" s="24"/>
      <c r="U68" s="27"/>
      <c r="V68" s="295"/>
      <c r="W68" s="296"/>
      <c r="X68" s="297"/>
      <c r="Y68" s="298"/>
      <c r="Z68" s="23"/>
      <c r="AA68" s="24"/>
      <c r="AB68" s="294"/>
      <c r="AC68" s="282"/>
      <c r="AD68" s="309"/>
      <c r="AE68" s="310"/>
      <c r="AF68" s="24"/>
      <c r="AG68" s="24"/>
      <c r="AH68" s="294"/>
      <c r="AI68" s="294"/>
      <c r="AJ68" s="294"/>
      <c r="AK68" s="294"/>
      <c r="AL68" s="24"/>
      <c r="AM68" s="27"/>
      <c r="AN68" s="304"/>
      <c r="AO68" s="305"/>
      <c r="AP68" s="305"/>
      <c r="AQ68" s="306"/>
      <c r="AR68" s="304"/>
      <c r="AS68" s="305"/>
      <c r="AT68" s="305"/>
      <c r="AU68" s="306"/>
      <c r="AV68" s="304"/>
      <c r="AW68" s="305"/>
      <c r="AX68" s="305"/>
      <c r="AY68" s="306"/>
      <c r="AZ68" s="17"/>
      <c r="BA68" s="18"/>
      <c r="BB68" s="18"/>
      <c r="BC68" s="19"/>
    </row>
    <row r="69" spans="1:55" s="1" customFormat="1" ht="15" customHeight="1" x14ac:dyDescent="0.25">
      <c r="A69" s="2"/>
      <c r="B69" s="281"/>
      <c r="C69" s="282"/>
      <c r="D69" s="125"/>
      <c r="E69" s="126"/>
      <c r="F69" s="126"/>
      <c r="G69" s="126"/>
      <c r="H69" s="126"/>
      <c r="I69" s="126"/>
      <c r="J69" s="126"/>
      <c r="K69" s="126"/>
      <c r="L69" s="126"/>
      <c r="M69" s="126"/>
      <c r="N69" s="126"/>
      <c r="O69" s="126"/>
      <c r="P69" s="126"/>
      <c r="Q69" s="127"/>
      <c r="R69" s="281"/>
      <c r="S69" s="294"/>
      <c r="T69" s="24"/>
      <c r="U69" s="27"/>
      <c r="V69" s="295"/>
      <c r="W69" s="296"/>
      <c r="X69" s="297"/>
      <c r="Y69" s="298"/>
      <c r="Z69" s="23"/>
      <c r="AA69" s="24"/>
      <c r="AB69" s="294"/>
      <c r="AC69" s="282"/>
      <c r="AD69" s="309"/>
      <c r="AE69" s="310"/>
      <c r="AF69" s="24"/>
      <c r="AG69" s="24"/>
      <c r="AH69" s="294"/>
      <c r="AI69" s="294"/>
      <c r="AJ69" s="294"/>
      <c r="AK69" s="294"/>
      <c r="AL69" s="24"/>
      <c r="AM69" s="27"/>
      <c r="AN69" s="23" t="s">
        <v>148</v>
      </c>
      <c r="AO69" s="24"/>
      <c r="AP69" s="24" t="s">
        <v>149</v>
      </c>
      <c r="AQ69" s="27"/>
      <c r="AR69" s="23" t="s">
        <v>148</v>
      </c>
      <c r="AS69" s="24"/>
      <c r="AT69" s="24" t="s">
        <v>149</v>
      </c>
      <c r="AU69" s="27"/>
      <c r="AV69" s="23"/>
      <c r="AW69" s="24"/>
      <c r="AX69" s="24"/>
      <c r="AY69" s="27"/>
      <c r="AZ69" s="17"/>
      <c r="BA69" s="18"/>
      <c r="BB69" s="18"/>
      <c r="BC69" s="19"/>
    </row>
    <row r="70" spans="1:55" s="1" customFormat="1" ht="15" customHeight="1" x14ac:dyDescent="0.25">
      <c r="A70" s="2"/>
      <c r="B70" s="281"/>
      <c r="C70" s="282"/>
      <c r="D70" s="125"/>
      <c r="E70" s="126"/>
      <c r="F70" s="126"/>
      <c r="G70" s="126"/>
      <c r="H70" s="126"/>
      <c r="I70" s="126"/>
      <c r="J70" s="126"/>
      <c r="K70" s="126"/>
      <c r="L70" s="126"/>
      <c r="M70" s="126"/>
      <c r="N70" s="126"/>
      <c r="O70" s="126"/>
      <c r="P70" s="126"/>
      <c r="Q70" s="127"/>
      <c r="R70" s="281"/>
      <c r="S70" s="294"/>
      <c r="T70" s="24"/>
      <c r="U70" s="27"/>
      <c r="V70" s="295"/>
      <c r="W70" s="296"/>
      <c r="X70" s="297"/>
      <c r="Y70" s="298"/>
      <c r="Z70" s="23"/>
      <c r="AA70" s="24"/>
      <c r="AB70" s="294"/>
      <c r="AC70" s="282"/>
      <c r="AD70" s="309"/>
      <c r="AE70" s="310"/>
      <c r="AF70" s="24"/>
      <c r="AG70" s="24"/>
      <c r="AH70" s="294"/>
      <c r="AI70" s="294"/>
      <c r="AJ70" s="294"/>
      <c r="AK70" s="294"/>
      <c r="AL70" s="24"/>
      <c r="AM70" s="27"/>
      <c r="AN70" s="23"/>
      <c r="AO70" s="24"/>
      <c r="AP70" s="24"/>
      <c r="AQ70" s="27"/>
      <c r="AR70" s="23"/>
      <c r="AS70" s="24"/>
      <c r="AT70" s="24"/>
      <c r="AU70" s="27"/>
      <c r="AV70" s="23"/>
      <c r="AW70" s="24"/>
      <c r="AX70" s="24"/>
      <c r="AY70" s="27"/>
      <c r="AZ70" s="17"/>
      <c r="BA70" s="18"/>
      <c r="BB70" s="18"/>
      <c r="BC70" s="19"/>
    </row>
    <row r="71" spans="1:55" s="1" customFormat="1" ht="15" customHeight="1" thickBot="1" x14ac:dyDescent="0.3">
      <c r="A71" s="2"/>
      <c r="B71" s="311"/>
      <c r="C71" s="312"/>
      <c r="D71" s="313"/>
      <c r="E71" s="314"/>
      <c r="F71" s="314"/>
      <c r="G71" s="314"/>
      <c r="H71" s="314"/>
      <c r="I71" s="314"/>
      <c r="J71" s="314"/>
      <c r="K71" s="314"/>
      <c r="L71" s="314"/>
      <c r="M71" s="314"/>
      <c r="N71" s="314"/>
      <c r="O71" s="314"/>
      <c r="P71" s="314"/>
      <c r="Q71" s="315"/>
      <c r="R71" s="311"/>
      <c r="S71" s="316"/>
      <c r="T71" s="26"/>
      <c r="U71" s="28"/>
      <c r="V71" s="317"/>
      <c r="W71" s="318"/>
      <c r="X71" s="319"/>
      <c r="Y71" s="320"/>
      <c r="Z71" s="25"/>
      <c r="AA71" s="26"/>
      <c r="AB71" s="316"/>
      <c r="AC71" s="312"/>
      <c r="AD71" s="321"/>
      <c r="AE71" s="322"/>
      <c r="AF71" s="26"/>
      <c r="AG71" s="26"/>
      <c r="AH71" s="316"/>
      <c r="AI71" s="316"/>
      <c r="AJ71" s="316"/>
      <c r="AK71" s="316"/>
      <c r="AL71" s="26"/>
      <c r="AM71" s="28"/>
      <c r="AN71" s="25"/>
      <c r="AO71" s="26"/>
      <c r="AP71" s="26"/>
      <c r="AQ71" s="28"/>
      <c r="AR71" s="25"/>
      <c r="AS71" s="26"/>
      <c r="AT71" s="26"/>
      <c r="AU71" s="28"/>
      <c r="AV71" s="25"/>
      <c r="AW71" s="26"/>
      <c r="AX71" s="26"/>
      <c r="AY71" s="28"/>
      <c r="AZ71" s="20"/>
      <c r="BA71" s="21"/>
      <c r="BB71" s="21"/>
      <c r="BC71" s="22"/>
    </row>
    <row r="72" spans="1:55" s="1" customFormat="1" ht="30" customHeight="1" thickBot="1" x14ac:dyDescent="0.3">
      <c r="A72" s="2"/>
      <c r="B72" s="323" t="s">
        <v>118</v>
      </c>
      <c r="C72" s="324"/>
      <c r="D72" s="324"/>
      <c r="E72" s="324"/>
      <c r="F72" s="324"/>
      <c r="G72" s="324"/>
      <c r="H72" s="324"/>
      <c r="I72" s="324"/>
      <c r="J72" s="324"/>
      <c r="K72" s="324"/>
      <c r="L72" s="324"/>
      <c r="M72" s="324"/>
      <c r="N72" s="324"/>
      <c r="O72" s="324"/>
      <c r="P72" s="324"/>
      <c r="Q72" s="324"/>
      <c r="R72" s="324"/>
      <c r="S72" s="324"/>
      <c r="T72" s="324"/>
      <c r="U72" s="324"/>
      <c r="V72" s="324"/>
      <c r="W72" s="324"/>
      <c r="X72" s="324"/>
      <c r="Y72" s="324"/>
      <c r="Z72" s="324"/>
      <c r="AA72" s="324"/>
      <c r="AB72" s="324"/>
      <c r="AC72" s="324"/>
      <c r="AD72" s="324"/>
      <c r="AE72" s="324"/>
      <c r="AF72" s="324"/>
      <c r="AG72" s="324"/>
      <c r="AH72" s="324"/>
      <c r="AI72" s="324"/>
      <c r="AJ72" s="324"/>
      <c r="AK72" s="324"/>
      <c r="AL72" s="324"/>
      <c r="AM72" s="324"/>
      <c r="AN72" s="324"/>
      <c r="AO72" s="324"/>
      <c r="AP72" s="324"/>
      <c r="AQ72" s="324"/>
      <c r="AR72" s="324"/>
      <c r="AS72" s="324"/>
      <c r="AT72" s="324"/>
      <c r="AU72" s="324"/>
      <c r="AV72" s="324"/>
      <c r="AW72" s="324"/>
      <c r="AX72" s="324"/>
      <c r="AY72" s="324"/>
      <c r="AZ72" s="324"/>
      <c r="BA72" s="324"/>
      <c r="BB72" s="324"/>
      <c r="BC72" s="325"/>
    </row>
    <row r="73" spans="1:55" s="5" customFormat="1" ht="30" customHeight="1" x14ac:dyDescent="0.25">
      <c r="B73" s="326" t="s">
        <v>117</v>
      </c>
      <c r="C73" s="327"/>
      <c r="D73" s="328" t="s">
        <v>43</v>
      </c>
      <c r="E73" s="329"/>
      <c r="F73" s="329"/>
      <c r="G73" s="329"/>
      <c r="H73" s="329"/>
      <c r="I73" s="329"/>
      <c r="J73" s="329"/>
      <c r="K73" s="329"/>
      <c r="L73" s="329"/>
      <c r="M73" s="329"/>
      <c r="N73" s="329"/>
      <c r="O73" s="329"/>
      <c r="P73" s="329"/>
      <c r="Q73" s="329"/>
      <c r="R73" s="330">
        <v>1</v>
      </c>
      <c r="S73" s="331"/>
      <c r="T73" s="331"/>
      <c r="U73" s="332"/>
      <c r="V73" s="333"/>
      <c r="W73" s="334"/>
      <c r="X73" s="335"/>
      <c r="Y73" s="336"/>
      <c r="Z73" s="330">
        <v>3</v>
      </c>
      <c r="AA73" s="331"/>
      <c r="AB73" s="331">
        <f t="shared" ref="AB73" si="2">Z73*30</f>
        <v>90</v>
      </c>
      <c r="AC73" s="332"/>
      <c r="AD73" s="337">
        <v>60</v>
      </c>
      <c r="AE73" s="338"/>
      <c r="AF73" s="338"/>
      <c r="AG73" s="338"/>
      <c r="AH73" s="338"/>
      <c r="AI73" s="338"/>
      <c r="AJ73" s="338">
        <v>60</v>
      </c>
      <c r="AK73" s="338"/>
      <c r="AL73" s="338">
        <f>AB73-AD73</f>
        <v>30</v>
      </c>
      <c r="AM73" s="339"/>
      <c r="AN73" s="330">
        <v>4</v>
      </c>
      <c r="AO73" s="331"/>
      <c r="AP73" s="331"/>
      <c r="AQ73" s="332"/>
      <c r="AR73" s="334"/>
      <c r="AS73" s="331"/>
      <c r="AT73" s="331"/>
      <c r="AU73" s="335"/>
      <c r="AV73" s="330"/>
      <c r="AW73" s="331"/>
      <c r="AX73" s="331"/>
      <c r="AY73" s="332"/>
      <c r="AZ73" s="38" t="s">
        <v>189</v>
      </c>
      <c r="BA73" s="39"/>
      <c r="BB73" s="39"/>
      <c r="BC73" s="40"/>
    </row>
    <row r="74" spans="1:55" s="5" customFormat="1" ht="30" customHeight="1" x14ac:dyDescent="0.25">
      <c r="B74" s="340" t="s">
        <v>147</v>
      </c>
      <c r="C74" s="341"/>
      <c r="D74" s="342" t="s">
        <v>66</v>
      </c>
      <c r="E74" s="342"/>
      <c r="F74" s="342"/>
      <c r="G74" s="342"/>
      <c r="H74" s="342"/>
      <c r="I74" s="342"/>
      <c r="J74" s="342"/>
      <c r="K74" s="342"/>
      <c r="L74" s="342"/>
      <c r="M74" s="342"/>
      <c r="N74" s="342"/>
      <c r="O74" s="342"/>
      <c r="P74" s="342"/>
      <c r="Q74" s="342"/>
      <c r="R74" s="343">
        <v>1</v>
      </c>
      <c r="S74" s="51"/>
      <c r="T74" s="53"/>
      <c r="U74" s="344"/>
      <c r="V74" s="345"/>
      <c r="W74" s="51"/>
      <c r="X74" s="53"/>
      <c r="Y74" s="345"/>
      <c r="Z74" s="343">
        <v>3</v>
      </c>
      <c r="AA74" s="51"/>
      <c r="AB74" s="53">
        <f>Z74*30</f>
        <v>90</v>
      </c>
      <c r="AC74" s="344"/>
      <c r="AD74" s="35">
        <f>AF74+AH74+AJ74</f>
        <v>60</v>
      </c>
      <c r="AE74" s="36"/>
      <c r="AF74" s="36">
        <v>30</v>
      </c>
      <c r="AG74" s="36"/>
      <c r="AH74" s="36"/>
      <c r="AI74" s="36"/>
      <c r="AJ74" s="36">
        <v>30</v>
      </c>
      <c r="AK74" s="36"/>
      <c r="AL74" s="36">
        <f>AB74-AD74</f>
        <v>30</v>
      </c>
      <c r="AM74" s="37"/>
      <c r="AN74" s="343">
        <v>4</v>
      </c>
      <c r="AO74" s="51"/>
      <c r="AP74" s="53"/>
      <c r="AQ74" s="344"/>
      <c r="AR74" s="345"/>
      <c r="AS74" s="51"/>
      <c r="AT74" s="53"/>
      <c r="AU74" s="345"/>
      <c r="AV74" s="343"/>
      <c r="AW74" s="51"/>
      <c r="AX74" s="53"/>
      <c r="AY74" s="344"/>
      <c r="AZ74" s="38" t="s">
        <v>189</v>
      </c>
      <c r="BA74" s="39"/>
      <c r="BB74" s="39"/>
      <c r="BC74" s="40"/>
    </row>
    <row r="75" spans="1:55" s="4" customFormat="1" ht="30" customHeight="1" x14ac:dyDescent="0.25">
      <c r="B75" s="346" t="s">
        <v>119</v>
      </c>
      <c r="C75" s="347"/>
      <c r="D75" s="348" t="s">
        <v>169</v>
      </c>
      <c r="E75" s="349"/>
      <c r="F75" s="349"/>
      <c r="G75" s="349"/>
      <c r="H75" s="349"/>
      <c r="I75" s="349"/>
      <c r="J75" s="349"/>
      <c r="K75" s="349"/>
      <c r="L75" s="349"/>
      <c r="M75" s="349"/>
      <c r="N75" s="349"/>
      <c r="O75" s="349"/>
      <c r="P75" s="349"/>
      <c r="Q75" s="350"/>
      <c r="R75" s="32">
        <v>1</v>
      </c>
      <c r="S75" s="33"/>
      <c r="T75" s="33"/>
      <c r="U75" s="34"/>
      <c r="V75" s="32"/>
      <c r="W75" s="33"/>
      <c r="X75" s="33"/>
      <c r="Y75" s="34"/>
      <c r="Z75" s="32">
        <v>3</v>
      </c>
      <c r="AA75" s="33"/>
      <c r="AB75" s="33">
        <f>Z75*30</f>
        <v>90</v>
      </c>
      <c r="AC75" s="34"/>
      <c r="AD75" s="35">
        <f t="shared" ref="AD75:AD102" si="3">AF75+AH75+AJ75</f>
        <v>60</v>
      </c>
      <c r="AE75" s="36"/>
      <c r="AF75" s="36">
        <v>30</v>
      </c>
      <c r="AG75" s="36"/>
      <c r="AH75" s="36"/>
      <c r="AI75" s="36"/>
      <c r="AJ75" s="36">
        <v>30</v>
      </c>
      <c r="AK75" s="36"/>
      <c r="AL75" s="36">
        <f t="shared" ref="AL75:AL102" si="4">AB75-AD75</f>
        <v>30</v>
      </c>
      <c r="AM75" s="37"/>
      <c r="AN75" s="32">
        <v>4</v>
      </c>
      <c r="AO75" s="33"/>
      <c r="AP75" s="33"/>
      <c r="AQ75" s="34"/>
      <c r="AR75" s="32"/>
      <c r="AS75" s="33"/>
      <c r="AT75" s="33"/>
      <c r="AU75" s="34"/>
      <c r="AV75" s="32"/>
      <c r="AW75" s="33"/>
      <c r="AX75" s="33"/>
      <c r="AY75" s="34"/>
      <c r="AZ75" s="38" t="s">
        <v>189</v>
      </c>
      <c r="BA75" s="39"/>
      <c r="BB75" s="39"/>
      <c r="BC75" s="40"/>
    </row>
    <row r="76" spans="1:55" s="8" customFormat="1" ht="15" customHeight="1" x14ac:dyDescent="0.25">
      <c r="B76" s="346" t="s">
        <v>120</v>
      </c>
      <c r="C76" s="347"/>
      <c r="D76" s="351" t="s">
        <v>107</v>
      </c>
      <c r="E76" s="349"/>
      <c r="F76" s="349"/>
      <c r="G76" s="349"/>
      <c r="H76" s="349"/>
      <c r="I76" s="349"/>
      <c r="J76" s="349"/>
      <c r="K76" s="349"/>
      <c r="L76" s="349"/>
      <c r="M76" s="349"/>
      <c r="N76" s="349"/>
      <c r="O76" s="349"/>
      <c r="P76" s="349"/>
      <c r="Q76" s="350"/>
      <c r="R76" s="352">
        <v>1</v>
      </c>
      <c r="S76" s="52"/>
      <c r="T76" s="52"/>
      <c r="U76" s="353"/>
      <c r="V76" s="51"/>
      <c r="W76" s="52"/>
      <c r="X76" s="52"/>
      <c r="Y76" s="53"/>
      <c r="Z76" s="352">
        <v>3</v>
      </c>
      <c r="AA76" s="52"/>
      <c r="AB76" s="52">
        <f>Z76*30</f>
        <v>90</v>
      </c>
      <c r="AC76" s="353"/>
      <c r="AD76" s="35">
        <f t="shared" si="3"/>
        <v>60</v>
      </c>
      <c r="AE76" s="36"/>
      <c r="AF76" s="36">
        <v>30</v>
      </c>
      <c r="AG76" s="36"/>
      <c r="AH76" s="36"/>
      <c r="AI76" s="36"/>
      <c r="AJ76" s="36">
        <v>30</v>
      </c>
      <c r="AK76" s="36"/>
      <c r="AL76" s="36">
        <f t="shared" si="4"/>
        <v>30</v>
      </c>
      <c r="AM76" s="37"/>
      <c r="AN76" s="352">
        <v>4</v>
      </c>
      <c r="AO76" s="52"/>
      <c r="AP76" s="52"/>
      <c r="AQ76" s="353"/>
      <c r="AR76" s="51"/>
      <c r="AS76" s="52"/>
      <c r="AT76" s="52"/>
      <c r="AU76" s="53"/>
      <c r="AV76" s="352"/>
      <c r="AW76" s="52"/>
      <c r="AX76" s="52"/>
      <c r="AY76" s="353"/>
      <c r="AZ76" s="343" t="s">
        <v>190</v>
      </c>
      <c r="BA76" s="345"/>
      <c r="BB76" s="345"/>
      <c r="BC76" s="344"/>
    </row>
    <row r="77" spans="1:55" s="8" customFormat="1" ht="30" customHeight="1" x14ac:dyDescent="0.25">
      <c r="B77" s="354" t="s">
        <v>121</v>
      </c>
      <c r="C77" s="355"/>
      <c r="D77" s="356" t="s">
        <v>161</v>
      </c>
      <c r="E77" s="357"/>
      <c r="F77" s="357"/>
      <c r="G77" s="357"/>
      <c r="H77" s="357"/>
      <c r="I77" s="357"/>
      <c r="J77" s="357"/>
      <c r="K77" s="357"/>
      <c r="L77" s="357"/>
      <c r="M77" s="357"/>
      <c r="N77" s="357"/>
      <c r="O77" s="357"/>
      <c r="P77" s="357"/>
      <c r="Q77" s="358"/>
      <c r="R77" s="35"/>
      <c r="S77" s="36"/>
      <c r="T77" s="36">
        <v>1</v>
      </c>
      <c r="U77" s="37"/>
      <c r="V77" s="43"/>
      <c r="W77" s="36"/>
      <c r="X77" s="36"/>
      <c r="Y77" s="44"/>
      <c r="Z77" s="35">
        <v>3</v>
      </c>
      <c r="AA77" s="36"/>
      <c r="AB77" s="36">
        <v>90</v>
      </c>
      <c r="AC77" s="37"/>
      <c r="AD77" s="35">
        <f t="shared" si="3"/>
        <v>44</v>
      </c>
      <c r="AE77" s="36"/>
      <c r="AF77" s="36">
        <v>22</v>
      </c>
      <c r="AG77" s="36"/>
      <c r="AH77" s="36">
        <v>8</v>
      </c>
      <c r="AI77" s="36"/>
      <c r="AJ77" s="36">
        <v>14</v>
      </c>
      <c r="AK77" s="36"/>
      <c r="AL77" s="36">
        <f t="shared" si="4"/>
        <v>46</v>
      </c>
      <c r="AM77" s="37"/>
      <c r="AN77" s="35">
        <v>3</v>
      </c>
      <c r="AO77" s="36"/>
      <c r="AP77" s="36"/>
      <c r="AQ77" s="37"/>
      <c r="AR77" s="43"/>
      <c r="AS77" s="36"/>
      <c r="AT77" s="36"/>
      <c r="AU77" s="44"/>
      <c r="AV77" s="35"/>
      <c r="AW77" s="36"/>
      <c r="AX77" s="36"/>
      <c r="AY77" s="37"/>
      <c r="AZ77" s="38" t="s">
        <v>189</v>
      </c>
      <c r="BA77" s="39"/>
      <c r="BB77" s="39"/>
      <c r="BC77" s="40"/>
    </row>
    <row r="78" spans="1:55" s="8" customFormat="1" ht="30" customHeight="1" x14ac:dyDescent="0.25">
      <c r="B78" s="354" t="s">
        <v>122</v>
      </c>
      <c r="C78" s="355"/>
      <c r="D78" s="356" t="s">
        <v>184</v>
      </c>
      <c r="E78" s="357"/>
      <c r="F78" s="357"/>
      <c r="G78" s="357"/>
      <c r="H78" s="357"/>
      <c r="I78" s="357"/>
      <c r="J78" s="357"/>
      <c r="K78" s="357"/>
      <c r="L78" s="357"/>
      <c r="M78" s="357"/>
      <c r="N78" s="357"/>
      <c r="O78" s="357"/>
      <c r="P78" s="357"/>
      <c r="Q78" s="358"/>
      <c r="R78" s="35"/>
      <c r="S78" s="36"/>
      <c r="T78" s="36">
        <v>1</v>
      </c>
      <c r="U78" s="37"/>
      <c r="V78" s="43"/>
      <c r="W78" s="36"/>
      <c r="X78" s="36"/>
      <c r="Y78" s="44"/>
      <c r="Z78" s="35">
        <v>3</v>
      </c>
      <c r="AA78" s="36"/>
      <c r="AB78" s="36">
        <v>90</v>
      </c>
      <c r="AC78" s="37"/>
      <c r="AD78" s="35">
        <f t="shared" si="3"/>
        <v>44</v>
      </c>
      <c r="AE78" s="36"/>
      <c r="AF78" s="36">
        <v>22</v>
      </c>
      <c r="AG78" s="36"/>
      <c r="AH78" s="36">
        <v>22</v>
      </c>
      <c r="AI78" s="36"/>
      <c r="AJ78" s="36"/>
      <c r="AK78" s="36"/>
      <c r="AL78" s="36">
        <f t="shared" si="4"/>
        <v>46</v>
      </c>
      <c r="AM78" s="37"/>
      <c r="AN78" s="35">
        <v>3</v>
      </c>
      <c r="AO78" s="36"/>
      <c r="AP78" s="36"/>
      <c r="AQ78" s="37"/>
      <c r="AR78" s="43"/>
      <c r="AS78" s="36"/>
      <c r="AT78" s="36"/>
      <c r="AU78" s="44"/>
      <c r="AV78" s="35"/>
      <c r="AW78" s="36"/>
      <c r="AX78" s="36"/>
      <c r="AY78" s="37"/>
      <c r="AZ78" s="38" t="s">
        <v>191</v>
      </c>
      <c r="BA78" s="39"/>
      <c r="BB78" s="39"/>
      <c r="BC78" s="40"/>
    </row>
    <row r="79" spans="1:55" s="5" customFormat="1" ht="15" customHeight="1" x14ac:dyDescent="0.25">
      <c r="B79" s="346" t="s">
        <v>123</v>
      </c>
      <c r="C79" s="347"/>
      <c r="D79" s="351" t="s">
        <v>168</v>
      </c>
      <c r="E79" s="349"/>
      <c r="F79" s="349"/>
      <c r="G79" s="349"/>
      <c r="H79" s="349"/>
      <c r="I79" s="349"/>
      <c r="J79" s="349"/>
      <c r="K79" s="349"/>
      <c r="L79" s="349"/>
      <c r="M79" s="349"/>
      <c r="N79" s="349"/>
      <c r="O79" s="349"/>
      <c r="P79" s="349"/>
      <c r="Q79" s="350"/>
      <c r="R79" s="352"/>
      <c r="S79" s="52"/>
      <c r="T79" s="52">
        <v>1</v>
      </c>
      <c r="U79" s="353"/>
      <c r="V79" s="51"/>
      <c r="W79" s="52"/>
      <c r="X79" s="52"/>
      <c r="Y79" s="53"/>
      <c r="Z79" s="352">
        <v>3</v>
      </c>
      <c r="AA79" s="52"/>
      <c r="AB79" s="52">
        <v>90</v>
      </c>
      <c r="AC79" s="353"/>
      <c r="AD79" s="35">
        <f t="shared" si="3"/>
        <v>44</v>
      </c>
      <c r="AE79" s="36"/>
      <c r="AF79" s="36">
        <v>22</v>
      </c>
      <c r="AG79" s="36"/>
      <c r="AH79" s="36"/>
      <c r="AI79" s="36"/>
      <c r="AJ79" s="36">
        <v>22</v>
      </c>
      <c r="AK79" s="36"/>
      <c r="AL79" s="36">
        <f t="shared" si="4"/>
        <v>46</v>
      </c>
      <c r="AM79" s="37"/>
      <c r="AN79" s="352">
        <v>3</v>
      </c>
      <c r="AO79" s="52"/>
      <c r="AP79" s="52"/>
      <c r="AQ79" s="353"/>
      <c r="AR79" s="51"/>
      <c r="AS79" s="52"/>
      <c r="AT79" s="52"/>
      <c r="AU79" s="53"/>
      <c r="AV79" s="352"/>
      <c r="AW79" s="52"/>
      <c r="AX79" s="52"/>
      <c r="AY79" s="353"/>
      <c r="AZ79" s="38" t="s">
        <v>189</v>
      </c>
      <c r="BA79" s="39"/>
      <c r="BB79" s="39"/>
      <c r="BC79" s="40"/>
    </row>
    <row r="80" spans="1:55" s="5" customFormat="1" ht="15" customHeight="1" x14ac:dyDescent="0.25">
      <c r="B80" s="372" t="s">
        <v>124</v>
      </c>
      <c r="C80" s="373"/>
      <c r="D80" s="375" t="s">
        <v>215</v>
      </c>
      <c r="E80" s="375"/>
      <c r="F80" s="375"/>
      <c r="G80" s="375"/>
      <c r="H80" s="375"/>
      <c r="I80" s="375"/>
      <c r="J80" s="375"/>
      <c r="K80" s="375"/>
      <c r="L80" s="375"/>
      <c r="M80" s="375"/>
      <c r="N80" s="375"/>
      <c r="O80" s="375"/>
      <c r="P80" s="375"/>
      <c r="Q80" s="375"/>
      <c r="R80" s="38"/>
      <c r="S80" s="43"/>
      <c r="T80" s="44">
        <v>1</v>
      </c>
      <c r="U80" s="40"/>
      <c r="V80" s="39"/>
      <c r="W80" s="43"/>
      <c r="X80" s="44"/>
      <c r="Y80" s="39"/>
      <c r="Z80" s="38">
        <v>3</v>
      </c>
      <c r="AA80" s="43"/>
      <c r="AB80" s="44">
        <f t="shared" ref="AB80" si="5">Z80*30</f>
        <v>90</v>
      </c>
      <c r="AC80" s="40"/>
      <c r="AD80" s="35">
        <v>30</v>
      </c>
      <c r="AE80" s="36"/>
      <c r="AF80" s="36">
        <v>16</v>
      </c>
      <c r="AG80" s="36"/>
      <c r="AH80" s="36"/>
      <c r="AI80" s="36"/>
      <c r="AJ80" s="36">
        <v>14</v>
      </c>
      <c r="AK80" s="36"/>
      <c r="AL80" s="36">
        <f t="shared" si="4"/>
        <v>60</v>
      </c>
      <c r="AM80" s="37"/>
      <c r="AN80" s="38">
        <v>2</v>
      </c>
      <c r="AO80" s="43"/>
      <c r="AP80" s="44"/>
      <c r="AQ80" s="40"/>
      <c r="AR80" s="39"/>
      <c r="AS80" s="43"/>
      <c r="AT80" s="44"/>
      <c r="AU80" s="39"/>
      <c r="AV80" s="377"/>
      <c r="AW80" s="378"/>
      <c r="AX80" s="379"/>
      <c r="AY80" s="380"/>
      <c r="AZ80" s="38"/>
      <c r="BA80" s="39"/>
      <c r="BB80" s="39"/>
      <c r="BC80" s="40"/>
    </row>
    <row r="81" spans="2:55" s="496" customFormat="1" ht="15" customHeight="1" x14ac:dyDescent="0.25">
      <c r="B81" s="359" t="s">
        <v>125</v>
      </c>
      <c r="C81" s="360"/>
      <c r="D81" s="356" t="s">
        <v>205</v>
      </c>
      <c r="E81" s="357"/>
      <c r="F81" s="357"/>
      <c r="G81" s="357"/>
      <c r="H81" s="357"/>
      <c r="I81" s="357"/>
      <c r="J81" s="357"/>
      <c r="K81" s="357"/>
      <c r="L81" s="357"/>
      <c r="M81" s="357"/>
      <c r="N81" s="357"/>
      <c r="O81" s="357"/>
      <c r="P81" s="357"/>
      <c r="Q81" s="358"/>
      <c r="R81" s="38"/>
      <c r="S81" s="43"/>
      <c r="T81" s="44">
        <v>1</v>
      </c>
      <c r="U81" s="40"/>
      <c r="V81" s="39"/>
      <c r="W81" s="43"/>
      <c r="X81" s="44"/>
      <c r="Y81" s="39"/>
      <c r="Z81" s="38">
        <v>3</v>
      </c>
      <c r="AA81" s="43"/>
      <c r="AB81" s="44">
        <v>90</v>
      </c>
      <c r="AC81" s="40"/>
      <c r="AD81" s="35">
        <f t="shared" si="3"/>
        <v>30</v>
      </c>
      <c r="AE81" s="36"/>
      <c r="AF81" s="36"/>
      <c r="AG81" s="36"/>
      <c r="AH81" s="36"/>
      <c r="AI81" s="36"/>
      <c r="AJ81" s="36">
        <v>30</v>
      </c>
      <c r="AK81" s="36"/>
      <c r="AL81" s="36">
        <f t="shared" si="4"/>
        <v>60</v>
      </c>
      <c r="AM81" s="37"/>
      <c r="AN81" s="38">
        <v>2</v>
      </c>
      <c r="AO81" s="43"/>
      <c r="AP81" s="44"/>
      <c r="AQ81" s="40"/>
      <c r="AR81" s="39"/>
      <c r="AS81" s="43"/>
      <c r="AT81" s="44"/>
      <c r="AU81" s="39"/>
      <c r="AV81" s="38"/>
      <c r="AW81" s="43"/>
      <c r="AX81" s="44"/>
      <c r="AY81" s="40"/>
      <c r="AZ81" s="38"/>
      <c r="BA81" s="39"/>
      <c r="BB81" s="39"/>
      <c r="BC81" s="40"/>
    </row>
    <row r="82" spans="2:55" s="5" customFormat="1" ht="30" customHeight="1" x14ac:dyDescent="0.25">
      <c r="B82" s="354" t="s">
        <v>126</v>
      </c>
      <c r="C82" s="355"/>
      <c r="D82" s="497" t="s">
        <v>206</v>
      </c>
      <c r="E82" s="498"/>
      <c r="F82" s="498"/>
      <c r="G82" s="498"/>
      <c r="H82" s="498"/>
      <c r="I82" s="498"/>
      <c r="J82" s="498"/>
      <c r="K82" s="498"/>
      <c r="L82" s="498"/>
      <c r="M82" s="498"/>
      <c r="N82" s="498"/>
      <c r="O82" s="498"/>
      <c r="P82" s="498"/>
      <c r="Q82" s="499"/>
      <c r="R82" s="35">
        <v>2</v>
      </c>
      <c r="S82" s="36"/>
      <c r="T82" s="36">
        <v>1</v>
      </c>
      <c r="U82" s="37"/>
      <c r="V82" s="43"/>
      <c r="W82" s="36"/>
      <c r="X82" s="36"/>
      <c r="Y82" s="44"/>
      <c r="Z82" s="35">
        <v>3</v>
      </c>
      <c r="AA82" s="36"/>
      <c r="AB82" s="36">
        <f>Z82*30</f>
        <v>90</v>
      </c>
      <c r="AC82" s="37"/>
      <c r="AD82" s="35">
        <f t="shared" si="3"/>
        <v>60</v>
      </c>
      <c r="AE82" s="36"/>
      <c r="AF82" s="36"/>
      <c r="AG82" s="36"/>
      <c r="AH82" s="36"/>
      <c r="AI82" s="36"/>
      <c r="AJ82" s="36">
        <v>60</v>
      </c>
      <c r="AK82" s="36"/>
      <c r="AL82" s="36">
        <f t="shared" si="4"/>
        <v>30</v>
      </c>
      <c r="AM82" s="37"/>
      <c r="AN82" s="35">
        <v>2</v>
      </c>
      <c r="AO82" s="36"/>
      <c r="AP82" s="36">
        <v>2</v>
      </c>
      <c r="AQ82" s="37"/>
      <c r="AR82" s="43"/>
      <c r="AS82" s="36"/>
      <c r="AT82" s="36"/>
      <c r="AU82" s="44"/>
      <c r="AV82" s="35"/>
      <c r="AW82" s="36"/>
      <c r="AX82" s="36"/>
      <c r="AY82" s="37"/>
      <c r="AZ82" s="38"/>
      <c r="BA82" s="39"/>
      <c r="BB82" s="39"/>
      <c r="BC82" s="40"/>
    </row>
    <row r="83" spans="2:55" s="5" customFormat="1" ht="15" customHeight="1" x14ac:dyDescent="0.25">
      <c r="B83" s="372" t="s">
        <v>127</v>
      </c>
      <c r="C83" s="373"/>
      <c r="D83" s="375" t="s">
        <v>207</v>
      </c>
      <c r="E83" s="375"/>
      <c r="F83" s="375"/>
      <c r="G83" s="375"/>
      <c r="H83" s="375"/>
      <c r="I83" s="375"/>
      <c r="J83" s="375"/>
      <c r="K83" s="375"/>
      <c r="L83" s="375"/>
      <c r="M83" s="375"/>
      <c r="N83" s="375"/>
      <c r="O83" s="375"/>
      <c r="P83" s="375"/>
      <c r="Q83" s="375"/>
      <c r="R83" s="38">
        <v>2</v>
      </c>
      <c r="S83" s="43"/>
      <c r="T83" s="44"/>
      <c r="U83" s="40"/>
      <c r="V83" s="39"/>
      <c r="W83" s="43"/>
      <c r="X83" s="44"/>
      <c r="Y83" s="39"/>
      <c r="Z83" s="38">
        <v>3</v>
      </c>
      <c r="AA83" s="43"/>
      <c r="AB83" s="44">
        <v>90</v>
      </c>
      <c r="AC83" s="40"/>
      <c r="AD83" s="35">
        <f t="shared" si="3"/>
        <v>32</v>
      </c>
      <c r="AE83" s="36"/>
      <c r="AF83" s="36">
        <v>18</v>
      </c>
      <c r="AG83" s="36"/>
      <c r="AH83" s="36"/>
      <c r="AI83" s="36"/>
      <c r="AJ83" s="36">
        <v>14</v>
      </c>
      <c r="AK83" s="36"/>
      <c r="AL83" s="36">
        <f t="shared" si="4"/>
        <v>58</v>
      </c>
      <c r="AM83" s="37"/>
      <c r="AN83" s="38"/>
      <c r="AO83" s="43"/>
      <c r="AP83" s="44">
        <v>2</v>
      </c>
      <c r="AQ83" s="40"/>
      <c r="AR83" s="39"/>
      <c r="AS83" s="43"/>
      <c r="AT83" s="44"/>
      <c r="AU83" s="39"/>
      <c r="AV83" s="38"/>
      <c r="AW83" s="43"/>
      <c r="AX83" s="44"/>
      <c r="AY83" s="40"/>
      <c r="AZ83" s="38"/>
      <c r="BA83" s="39"/>
      <c r="BB83" s="39"/>
      <c r="BC83" s="40"/>
    </row>
    <row r="84" spans="2:55" s="5" customFormat="1" ht="30" customHeight="1" x14ac:dyDescent="0.25">
      <c r="B84" s="354" t="s">
        <v>128</v>
      </c>
      <c r="C84" s="355"/>
      <c r="D84" s="356" t="s">
        <v>208</v>
      </c>
      <c r="E84" s="357"/>
      <c r="F84" s="357"/>
      <c r="G84" s="357"/>
      <c r="H84" s="357"/>
      <c r="I84" s="357"/>
      <c r="J84" s="357"/>
      <c r="K84" s="357"/>
      <c r="L84" s="357"/>
      <c r="M84" s="357"/>
      <c r="N84" s="357"/>
      <c r="O84" s="357"/>
      <c r="P84" s="357"/>
      <c r="Q84" s="358"/>
      <c r="R84" s="35">
        <v>2</v>
      </c>
      <c r="S84" s="36"/>
      <c r="T84" s="36"/>
      <c r="U84" s="37"/>
      <c r="V84" s="43"/>
      <c r="W84" s="36"/>
      <c r="X84" s="36">
        <v>2</v>
      </c>
      <c r="Y84" s="44"/>
      <c r="Z84" s="35">
        <v>3</v>
      </c>
      <c r="AA84" s="36"/>
      <c r="AB84" s="36">
        <v>90</v>
      </c>
      <c r="AC84" s="37"/>
      <c r="AD84" s="35">
        <v>36</v>
      </c>
      <c r="AE84" s="36"/>
      <c r="AF84" s="36">
        <v>22</v>
      </c>
      <c r="AG84" s="36"/>
      <c r="AH84" s="36"/>
      <c r="AI84" s="36"/>
      <c r="AJ84" s="36">
        <v>14</v>
      </c>
      <c r="AK84" s="36"/>
      <c r="AL84" s="36">
        <f t="shared" si="4"/>
        <v>54</v>
      </c>
      <c r="AM84" s="37"/>
      <c r="AN84" s="35"/>
      <c r="AO84" s="36"/>
      <c r="AP84" s="36">
        <v>2</v>
      </c>
      <c r="AQ84" s="37"/>
      <c r="AR84" s="43"/>
      <c r="AS84" s="36"/>
      <c r="AT84" s="36"/>
      <c r="AU84" s="44"/>
      <c r="AV84" s="35"/>
      <c r="AW84" s="36"/>
      <c r="AX84" s="36"/>
      <c r="AY84" s="37"/>
      <c r="AZ84" s="38"/>
      <c r="BA84" s="39"/>
      <c r="BB84" s="39"/>
      <c r="BC84" s="40"/>
    </row>
    <row r="85" spans="2:55" s="5" customFormat="1" ht="15" customHeight="1" x14ac:dyDescent="0.25">
      <c r="B85" s="354" t="s">
        <v>129</v>
      </c>
      <c r="C85" s="355"/>
      <c r="D85" s="356" t="s">
        <v>185</v>
      </c>
      <c r="E85" s="357"/>
      <c r="F85" s="357"/>
      <c r="G85" s="357"/>
      <c r="H85" s="357"/>
      <c r="I85" s="357"/>
      <c r="J85" s="357"/>
      <c r="K85" s="357"/>
      <c r="L85" s="357"/>
      <c r="M85" s="357"/>
      <c r="N85" s="357"/>
      <c r="O85" s="357"/>
      <c r="P85" s="357"/>
      <c r="Q85" s="358"/>
      <c r="R85" s="35">
        <v>2</v>
      </c>
      <c r="S85" s="36"/>
      <c r="T85" s="36"/>
      <c r="U85" s="37"/>
      <c r="V85" s="43"/>
      <c r="W85" s="36"/>
      <c r="X85" s="36"/>
      <c r="Y85" s="44"/>
      <c r="Z85" s="35">
        <v>3</v>
      </c>
      <c r="AA85" s="36"/>
      <c r="AB85" s="36">
        <v>90</v>
      </c>
      <c r="AC85" s="37"/>
      <c r="AD85" s="35">
        <f t="shared" si="3"/>
        <v>44</v>
      </c>
      <c r="AE85" s="36"/>
      <c r="AF85" s="36">
        <v>22</v>
      </c>
      <c r="AG85" s="36"/>
      <c r="AH85" s="36"/>
      <c r="AI85" s="36"/>
      <c r="AJ85" s="36">
        <v>22</v>
      </c>
      <c r="AK85" s="36"/>
      <c r="AL85" s="36">
        <f t="shared" si="4"/>
        <v>46</v>
      </c>
      <c r="AM85" s="37"/>
      <c r="AN85" s="35"/>
      <c r="AO85" s="36"/>
      <c r="AP85" s="36">
        <v>2.5</v>
      </c>
      <c r="AQ85" s="37"/>
      <c r="AR85" s="43"/>
      <c r="AS85" s="36"/>
      <c r="AT85" s="36"/>
      <c r="AU85" s="44"/>
      <c r="AV85" s="35"/>
      <c r="AW85" s="36"/>
      <c r="AX85" s="36"/>
      <c r="AY85" s="37"/>
      <c r="AZ85" s="38" t="s">
        <v>191</v>
      </c>
      <c r="BA85" s="39"/>
      <c r="BB85" s="39"/>
      <c r="BC85" s="40"/>
    </row>
    <row r="86" spans="2:55" s="5" customFormat="1" ht="30" customHeight="1" x14ac:dyDescent="0.25">
      <c r="B86" s="359" t="s">
        <v>130</v>
      </c>
      <c r="C86" s="360"/>
      <c r="D86" s="356" t="s">
        <v>46</v>
      </c>
      <c r="E86" s="357"/>
      <c r="F86" s="357"/>
      <c r="G86" s="357"/>
      <c r="H86" s="357"/>
      <c r="I86" s="357"/>
      <c r="J86" s="357"/>
      <c r="K86" s="357"/>
      <c r="L86" s="357"/>
      <c r="M86" s="357"/>
      <c r="N86" s="357"/>
      <c r="O86" s="357"/>
      <c r="P86" s="357"/>
      <c r="Q86" s="358"/>
      <c r="R86" s="38"/>
      <c r="S86" s="43"/>
      <c r="T86" s="44">
        <v>2</v>
      </c>
      <c r="U86" s="40"/>
      <c r="V86" s="39"/>
      <c r="W86" s="43"/>
      <c r="X86" s="44"/>
      <c r="Y86" s="39"/>
      <c r="Z86" s="38">
        <v>3</v>
      </c>
      <c r="AA86" s="43"/>
      <c r="AB86" s="44">
        <v>90</v>
      </c>
      <c r="AC86" s="40"/>
      <c r="AD86" s="35">
        <f t="shared" si="3"/>
        <v>44</v>
      </c>
      <c r="AE86" s="36"/>
      <c r="AF86" s="36">
        <v>22</v>
      </c>
      <c r="AG86" s="36"/>
      <c r="AH86" s="36"/>
      <c r="AI86" s="36"/>
      <c r="AJ86" s="36">
        <v>22</v>
      </c>
      <c r="AK86" s="36"/>
      <c r="AL86" s="36">
        <f t="shared" si="4"/>
        <v>46</v>
      </c>
      <c r="AM86" s="37"/>
      <c r="AN86" s="38"/>
      <c r="AO86" s="43"/>
      <c r="AP86" s="44">
        <v>2.5</v>
      </c>
      <c r="AQ86" s="40"/>
      <c r="AR86" s="39"/>
      <c r="AS86" s="43"/>
      <c r="AT86" s="44"/>
      <c r="AU86" s="39"/>
      <c r="AV86" s="38"/>
      <c r="AW86" s="43"/>
      <c r="AX86" s="44"/>
      <c r="AY86" s="40"/>
      <c r="AZ86" s="38" t="s">
        <v>189</v>
      </c>
      <c r="BA86" s="39"/>
      <c r="BB86" s="39"/>
      <c r="BC86" s="40"/>
    </row>
    <row r="87" spans="2:55" s="5" customFormat="1" ht="30" customHeight="1" x14ac:dyDescent="0.25">
      <c r="B87" s="359" t="s">
        <v>131</v>
      </c>
      <c r="C87" s="360"/>
      <c r="D87" s="361" t="s">
        <v>49</v>
      </c>
      <c r="E87" s="362"/>
      <c r="F87" s="362"/>
      <c r="G87" s="362"/>
      <c r="H87" s="362"/>
      <c r="I87" s="362"/>
      <c r="J87" s="362"/>
      <c r="K87" s="362"/>
      <c r="L87" s="362"/>
      <c r="M87" s="362"/>
      <c r="N87" s="362"/>
      <c r="O87" s="362"/>
      <c r="P87" s="362"/>
      <c r="Q87" s="363"/>
      <c r="R87" s="364"/>
      <c r="S87" s="365"/>
      <c r="T87" s="366">
        <v>2</v>
      </c>
      <c r="U87" s="367"/>
      <c r="V87" s="368"/>
      <c r="W87" s="365"/>
      <c r="X87" s="366"/>
      <c r="Y87" s="368"/>
      <c r="Z87" s="364">
        <v>3</v>
      </c>
      <c r="AA87" s="365"/>
      <c r="AB87" s="366">
        <v>90</v>
      </c>
      <c r="AC87" s="367"/>
      <c r="AD87" s="35">
        <f t="shared" si="3"/>
        <v>44</v>
      </c>
      <c r="AE87" s="36"/>
      <c r="AF87" s="36">
        <v>22</v>
      </c>
      <c r="AG87" s="36"/>
      <c r="AH87" s="36"/>
      <c r="AI87" s="36"/>
      <c r="AJ87" s="36">
        <v>22</v>
      </c>
      <c r="AK87" s="36"/>
      <c r="AL87" s="36">
        <f t="shared" si="4"/>
        <v>46</v>
      </c>
      <c r="AM87" s="37"/>
      <c r="AN87" s="364"/>
      <c r="AO87" s="365"/>
      <c r="AP87" s="366">
        <v>2.5</v>
      </c>
      <c r="AQ87" s="367"/>
      <c r="AR87" s="368"/>
      <c r="AS87" s="365"/>
      <c r="AT87" s="366"/>
      <c r="AU87" s="368"/>
      <c r="AV87" s="364"/>
      <c r="AW87" s="365"/>
      <c r="AX87" s="366"/>
      <c r="AY87" s="367"/>
      <c r="AZ87" s="38" t="s">
        <v>189</v>
      </c>
      <c r="BA87" s="39"/>
      <c r="BB87" s="39"/>
      <c r="BC87" s="40"/>
    </row>
    <row r="88" spans="2:55" s="5" customFormat="1" x14ac:dyDescent="0.25">
      <c r="B88" s="354" t="s">
        <v>132</v>
      </c>
      <c r="C88" s="355"/>
      <c r="D88" s="356" t="s">
        <v>176</v>
      </c>
      <c r="E88" s="357"/>
      <c r="F88" s="357"/>
      <c r="G88" s="357"/>
      <c r="H88" s="357"/>
      <c r="I88" s="357"/>
      <c r="J88" s="357"/>
      <c r="K88" s="357"/>
      <c r="L88" s="357"/>
      <c r="M88" s="357"/>
      <c r="N88" s="357"/>
      <c r="O88" s="357"/>
      <c r="P88" s="357"/>
      <c r="Q88" s="358"/>
      <c r="R88" s="35"/>
      <c r="S88" s="36"/>
      <c r="T88" s="36">
        <v>2</v>
      </c>
      <c r="U88" s="37"/>
      <c r="V88" s="43"/>
      <c r="W88" s="36"/>
      <c r="X88" s="36"/>
      <c r="Y88" s="44"/>
      <c r="Z88" s="35">
        <v>3</v>
      </c>
      <c r="AA88" s="36"/>
      <c r="AB88" s="36">
        <v>90</v>
      </c>
      <c r="AC88" s="37"/>
      <c r="AD88" s="35">
        <f t="shared" si="3"/>
        <v>30</v>
      </c>
      <c r="AE88" s="36"/>
      <c r="AF88" s="36">
        <v>16</v>
      </c>
      <c r="AG88" s="36"/>
      <c r="AH88" s="36"/>
      <c r="AI88" s="36"/>
      <c r="AJ88" s="36">
        <v>14</v>
      </c>
      <c r="AK88" s="36"/>
      <c r="AL88" s="36">
        <f t="shared" si="4"/>
        <v>60</v>
      </c>
      <c r="AM88" s="37"/>
      <c r="AN88" s="35"/>
      <c r="AO88" s="36"/>
      <c r="AP88" s="36">
        <v>2</v>
      </c>
      <c r="AQ88" s="37"/>
      <c r="AR88" s="43"/>
      <c r="AS88" s="36"/>
      <c r="AT88" s="36"/>
      <c r="AU88" s="44"/>
      <c r="AV88" s="35"/>
      <c r="AW88" s="36"/>
      <c r="AX88" s="36"/>
      <c r="AY88" s="37"/>
      <c r="AZ88" s="38" t="s">
        <v>189</v>
      </c>
      <c r="BA88" s="39"/>
      <c r="BB88" s="39"/>
      <c r="BC88" s="40"/>
    </row>
    <row r="89" spans="2:55" s="5" customFormat="1" ht="30" customHeight="1" x14ac:dyDescent="0.25">
      <c r="B89" s="354" t="s">
        <v>133</v>
      </c>
      <c r="C89" s="355"/>
      <c r="D89" s="356" t="s">
        <v>198</v>
      </c>
      <c r="E89" s="357"/>
      <c r="F89" s="357"/>
      <c r="G89" s="357"/>
      <c r="H89" s="357"/>
      <c r="I89" s="357"/>
      <c r="J89" s="357"/>
      <c r="K89" s="357"/>
      <c r="L89" s="357"/>
      <c r="M89" s="357"/>
      <c r="N89" s="357"/>
      <c r="O89" s="357"/>
      <c r="P89" s="357"/>
      <c r="Q89" s="358"/>
      <c r="R89" s="35"/>
      <c r="S89" s="36"/>
      <c r="T89" s="36">
        <v>2</v>
      </c>
      <c r="U89" s="37"/>
      <c r="V89" s="43"/>
      <c r="W89" s="36"/>
      <c r="X89" s="36"/>
      <c r="Y89" s="44"/>
      <c r="Z89" s="35">
        <v>3</v>
      </c>
      <c r="AA89" s="36"/>
      <c r="AB89" s="36">
        <v>90</v>
      </c>
      <c r="AC89" s="37"/>
      <c r="AD89" s="35">
        <f t="shared" si="3"/>
        <v>30</v>
      </c>
      <c r="AE89" s="36"/>
      <c r="AF89" s="36">
        <v>16</v>
      </c>
      <c r="AG89" s="36"/>
      <c r="AH89" s="36"/>
      <c r="AI89" s="36"/>
      <c r="AJ89" s="36">
        <v>14</v>
      </c>
      <c r="AK89" s="36"/>
      <c r="AL89" s="36">
        <f t="shared" si="4"/>
        <v>60</v>
      </c>
      <c r="AM89" s="37"/>
      <c r="AN89" s="35"/>
      <c r="AO89" s="36"/>
      <c r="AP89" s="36">
        <v>2</v>
      </c>
      <c r="AQ89" s="37"/>
      <c r="AR89" s="43"/>
      <c r="AS89" s="36"/>
      <c r="AT89" s="36"/>
      <c r="AU89" s="44"/>
      <c r="AV89" s="35"/>
      <c r="AW89" s="36"/>
      <c r="AX89" s="36"/>
      <c r="AY89" s="37"/>
      <c r="AZ89" s="38" t="s">
        <v>189</v>
      </c>
      <c r="BA89" s="39"/>
      <c r="BB89" s="39"/>
      <c r="BC89" s="40"/>
    </row>
    <row r="90" spans="2:55" s="5" customFormat="1" x14ac:dyDescent="0.25">
      <c r="B90" s="354" t="s">
        <v>134</v>
      </c>
      <c r="C90" s="355"/>
      <c r="D90" s="356" t="s">
        <v>177</v>
      </c>
      <c r="E90" s="357"/>
      <c r="F90" s="357"/>
      <c r="G90" s="357"/>
      <c r="H90" s="357"/>
      <c r="I90" s="357"/>
      <c r="J90" s="357"/>
      <c r="K90" s="357"/>
      <c r="L90" s="357"/>
      <c r="M90" s="357"/>
      <c r="N90" s="357"/>
      <c r="O90" s="357"/>
      <c r="P90" s="357"/>
      <c r="Q90" s="358"/>
      <c r="R90" s="35"/>
      <c r="S90" s="36"/>
      <c r="T90" s="36">
        <v>2</v>
      </c>
      <c r="U90" s="37"/>
      <c r="V90" s="43"/>
      <c r="W90" s="36"/>
      <c r="X90" s="36"/>
      <c r="Y90" s="44"/>
      <c r="Z90" s="35">
        <v>3</v>
      </c>
      <c r="AA90" s="36"/>
      <c r="AB90" s="36">
        <v>90</v>
      </c>
      <c r="AC90" s="37"/>
      <c r="AD90" s="35">
        <f t="shared" si="3"/>
        <v>66</v>
      </c>
      <c r="AE90" s="36"/>
      <c r="AF90" s="36"/>
      <c r="AG90" s="36"/>
      <c r="AH90" s="36"/>
      <c r="AI90" s="36"/>
      <c r="AJ90" s="36">
        <v>66</v>
      </c>
      <c r="AK90" s="36"/>
      <c r="AL90" s="36">
        <f t="shared" si="4"/>
        <v>24</v>
      </c>
      <c r="AM90" s="37"/>
      <c r="AN90" s="35"/>
      <c r="AO90" s="36"/>
      <c r="AP90" s="36">
        <v>4</v>
      </c>
      <c r="AQ90" s="37"/>
      <c r="AR90" s="43"/>
      <c r="AS90" s="36"/>
      <c r="AT90" s="36"/>
      <c r="AU90" s="44"/>
      <c r="AV90" s="35"/>
      <c r="AW90" s="36"/>
      <c r="AX90" s="36"/>
      <c r="AY90" s="37"/>
      <c r="AZ90" s="38" t="s">
        <v>189</v>
      </c>
      <c r="BA90" s="39"/>
      <c r="BB90" s="39"/>
      <c r="BC90" s="40"/>
    </row>
    <row r="91" spans="2:55" s="5" customFormat="1" x14ac:dyDescent="0.25">
      <c r="B91" s="354" t="s">
        <v>135</v>
      </c>
      <c r="C91" s="355"/>
      <c r="D91" s="356" t="s">
        <v>47</v>
      </c>
      <c r="E91" s="357"/>
      <c r="F91" s="357"/>
      <c r="G91" s="357"/>
      <c r="H91" s="357"/>
      <c r="I91" s="357"/>
      <c r="J91" s="357"/>
      <c r="K91" s="357"/>
      <c r="L91" s="357"/>
      <c r="M91" s="357"/>
      <c r="N91" s="357"/>
      <c r="O91" s="357"/>
      <c r="P91" s="357"/>
      <c r="Q91" s="358"/>
      <c r="R91" s="35"/>
      <c r="S91" s="36"/>
      <c r="T91" s="36">
        <v>2</v>
      </c>
      <c r="U91" s="37"/>
      <c r="V91" s="43"/>
      <c r="W91" s="36"/>
      <c r="X91" s="36"/>
      <c r="Y91" s="44"/>
      <c r="Z91" s="35">
        <v>3</v>
      </c>
      <c r="AA91" s="36"/>
      <c r="AB91" s="36">
        <v>90</v>
      </c>
      <c r="AC91" s="37"/>
      <c r="AD91" s="35">
        <f t="shared" si="3"/>
        <v>0</v>
      </c>
      <c r="AE91" s="36"/>
      <c r="AF91" s="36"/>
      <c r="AG91" s="36"/>
      <c r="AH91" s="36"/>
      <c r="AI91" s="36"/>
      <c r="AJ91" s="36"/>
      <c r="AK91" s="36"/>
      <c r="AL91" s="36">
        <f t="shared" si="4"/>
        <v>90</v>
      </c>
      <c r="AM91" s="37"/>
      <c r="AN91" s="35"/>
      <c r="AO91" s="36"/>
      <c r="AP91" s="369"/>
      <c r="AQ91" s="370"/>
      <c r="AR91" s="43"/>
      <c r="AS91" s="36"/>
      <c r="AT91" s="36"/>
      <c r="AU91" s="44"/>
      <c r="AV91" s="35"/>
      <c r="AW91" s="36"/>
      <c r="AX91" s="36"/>
      <c r="AY91" s="37"/>
      <c r="AZ91" s="38" t="s">
        <v>193</v>
      </c>
      <c r="BA91" s="39"/>
      <c r="BB91" s="39"/>
      <c r="BC91" s="40"/>
    </row>
    <row r="92" spans="2:55" s="5" customFormat="1" ht="15" customHeight="1" x14ac:dyDescent="0.25">
      <c r="B92" s="354" t="s">
        <v>136</v>
      </c>
      <c r="C92" s="355"/>
      <c r="D92" s="356" t="s">
        <v>48</v>
      </c>
      <c r="E92" s="357"/>
      <c r="F92" s="357"/>
      <c r="G92" s="357"/>
      <c r="H92" s="357"/>
      <c r="I92" s="357"/>
      <c r="J92" s="357"/>
      <c r="K92" s="357"/>
      <c r="L92" s="357"/>
      <c r="M92" s="357"/>
      <c r="N92" s="357"/>
      <c r="O92" s="357"/>
      <c r="P92" s="357"/>
      <c r="Q92" s="358"/>
      <c r="R92" s="35"/>
      <c r="S92" s="36"/>
      <c r="T92" s="36">
        <v>2</v>
      </c>
      <c r="U92" s="37"/>
      <c r="V92" s="43"/>
      <c r="W92" s="36"/>
      <c r="X92" s="36"/>
      <c r="Y92" s="44"/>
      <c r="Z92" s="35">
        <v>3</v>
      </c>
      <c r="AA92" s="36"/>
      <c r="AB92" s="36">
        <v>90</v>
      </c>
      <c r="AC92" s="37"/>
      <c r="AD92" s="35">
        <f t="shared" si="3"/>
        <v>0</v>
      </c>
      <c r="AE92" s="36"/>
      <c r="AF92" s="36"/>
      <c r="AG92" s="36"/>
      <c r="AH92" s="36"/>
      <c r="AI92" s="36"/>
      <c r="AJ92" s="36"/>
      <c r="AK92" s="36"/>
      <c r="AL92" s="36">
        <f t="shared" si="4"/>
        <v>90</v>
      </c>
      <c r="AM92" s="37"/>
      <c r="AN92" s="35"/>
      <c r="AO92" s="36"/>
      <c r="AP92" s="36"/>
      <c r="AQ92" s="37"/>
      <c r="AR92" s="43"/>
      <c r="AS92" s="36"/>
      <c r="AT92" s="369"/>
      <c r="AU92" s="371"/>
      <c r="AV92" s="35"/>
      <c r="AW92" s="36"/>
      <c r="AX92" s="36"/>
      <c r="AY92" s="37"/>
      <c r="AZ92" s="38" t="s">
        <v>193</v>
      </c>
      <c r="BA92" s="39"/>
      <c r="BB92" s="39"/>
      <c r="BC92" s="40"/>
    </row>
    <row r="93" spans="2:55" s="5" customFormat="1" ht="15" customHeight="1" x14ac:dyDescent="0.25">
      <c r="B93" s="372" t="s">
        <v>137</v>
      </c>
      <c r="C93" s="373"/>
      <c r="D93" s="374" t="s">
        <v>211</v>
      </c>
      <c r="E93" s="375"/>
      <c r="F93" s="375"/>
      <c r="G93" s="375"/>
      <c r="H93" s="375"/>
      <c r="I93" s="375"/>
      <c r="J93" s="375"/>
      <c r="K93" s="375"/>
      <c r="L93" s="375"/>
      <c r="M93" s="375"/>
      <c r="N93" s="375"/>
      <c r="O93" s="375"/>
      <c r="P93" s="375"/>
      <c r="Q93" s="376"/>
      <c r="R93" s="38">
        <v>3</v>
      </c>
      <c r="S93" s="43"/>
      <c r="T93" s="44"/>
      <c r="U93" s="40"/>
      <c r="V93" s="38"/>
      <c r="W93" s="43"/>
      <c r="X93" s="44"/>
      <c r="Y93" s="40"/>
      <c r="Z93" s="38">
        <v>3</v>
      </c>
      <c r="AA93" s="43"/>
      <c r="AB93" s="44">
        <v>90</v>
      </c>
      <c r="AC93" s="40"/>
      <c r="AD93" s="35">
        <f t="shared" si="3"/>
        <v>60</v>
      </c>
      <c r="AE93" s="36"/>
      <c r="AF93" s="36">
        <v>30</v>
      </c>
      <c r="AG93" s="36"/>
      <c r="AH93" s="36"/>
      <c r="AI93" s="36"/>
      <c r="AJ93" s="36">
        <v>30</v>
      </c>
      <c r="AK93" s="36"/>
      <c r="AL93" s="36">
        <f t="shared" si="4"/>
        <v>30</v>
      </c>
      <c r="AM93" s="37"/>
      <c r="AN93" s="38"/>
      <c r="AO93" s="43"/>
      <c r="AP93" s="44"/>
      <c r="AQ93" s="40"/>
      <c r="AR93" s="38">
        <v>4</v>
      </c>
      <c r="AS93" s="43"/>
      <c r="AT93" s="44"/>
      <c r="AU93" s="40"/>
      <c r="AV93" s="377"/>
      <c r="AW93" s="378"/>
      <c r="AX93" s="379"/>
      <c r="AY93" s="380"/>
      <c r="AZ93" s="38" t="s">
        <v>192</v>
      </c>
      <c r="BA93" s="39"/>
      <c r="BB93" s="39"/>
      <c r="BC93" s="40"/>
    </row>
    <row r="94" spans="2:55" s="5" customFormat="1" ht="15" customHeight="1" x14ac:dyDescent="0.25">
      <c r="B94" s="359" t="s">
        <v>138</v>
      </c>
      <c r="C94" s="360"/>
      <c r="D94" s="356" t="s">
        <v>209</v>
      </c>
      <c r="E94" s="357"/>
      <c r="F94" s="357"/>
      <c r="G94" s="357"/>
      <c r="H94" s="357"/>
      <c r="I94" s="357"/>
      <c r="J94" s="357"/>
      <c r="K94" s="357"/>
      <c r="L94" s="357"/>
      <c r="M94" s="357"/>
      <c r="N94" s="357"/>
      <c r="O94" s="357"/>
      <c r="P94" s="357"/>
      <c r="Q94" s="358"/>
      <c r="R94" s="500">
        <v>3</v>
      </c>
      <c r="S94" s="501"/>
      <c r="T94" s="502"/>
      <c r="U94" s="503"/>
      <c r="V94" s="504"/>
      <c r="W94" s="501"/>
      <c r="X94" s="502"/>
      <c r="Y94" s="504"/>
      <c r="Z94" s="500">
        <v>3</v>
      </c>
      <c r="AA94" s="501"/>
      <c r="AB94" s="502">
        <v>90</v>
      </c>
      <c r="AC94" s="503"/>
      <c r="AD94" s="35">
        <v>30</v>
      </c>
      <c r="AE94" s="36"/>
      <c r="AF94" s="36">
        <v>16</v>
      </c>
      <c r="AG94" s="36"/>
      <c r="AH94" s="36"/>
      <c r="AI94" s="36"/>
      <c r="AJ94" s="36">
        <v>14</v>
      </c>
      <c r="AK94" s="36"/>
      <c r="AL94" s="36">
        <f t="shared" si="4"/>
        <v>60</v>
      </c>
      <c r="AM94" s="37"/>
      <c r="AN94" s="500"/>
      <c r="AO94" s="501"/>
      <c r="AP94" s="502"/>
      <c r="AQ94" s="503"/>
      <c r="AR94" s="504">
        <v>2</v>
      </c>
      <c r="AS94" s="501"/>
      <c r="AT94" s="502"/>
      <c r="AU94" s="504"/>
      <c r="AV94" s="500"/>
      <c r="AW94" s="501"/>
      <c r="AX94" s="502"/>
      <c r="AY94" s="503"/>
      <c r="AZ94" s="343"/>
      <c r="BA94" s="345"/>
      <c r="BB94" s="345"/>
      <c r="BC94" s="344"/>
    </row>
    <row r="95" spans="2:55" s="5" customFormat="1" ht="15" customHeight="1" x14ac:dyDescent="0.25">
      <c r="B95" s="372" t="s">
        <v>139</v>
      </c>
      <c r="C95" s="373"/>
      <c r="D95" s="374" t="s">
        <v>212</v>
      </c>
      <c r="E95" s="375"/>
      <c r="F95" s="375"/>
      <c r="G95" s="375"/>
      <c r="H95" s="375"/>
      <c r="I95" s="375"/>
      <c r="J95" s="375"/>
      <c r="K95" s="375"/>
      <c r="L95" s="375"/>
      <c r="M95" s="375"/>
      <c r="N95" s="375"/>
      <c r="O95" s="375"/>
      <c r="P95" s="375"/>
      <c r="Q95" s="376"/>
      <c r="R95" s="38"/>
      <c r="S95" s="43"/>
      <c r="T95" s="44">
        <v>3</v>
      </c>
      <c r="U95" s="40"/>
      <c r="V95" s="39"/>
      <c r="W95" s="43"/>
      <c r="X95" s="44"/>
      <c r="Y95" s="39"/>
      <c r="Z95" s="38">
        <v>3</v>
      </c>
      <c r="AA95" s="43"/>
      <c r="AB95" s="44">
        <v>90</v>
      </c>
      <c r="AC95" s="40"/>
      <c r="AD95" s="35">
        <f t="shared" si="3"/>
        <v>40</v>
      </c>
      <c r="AE95" s="36"/>
      <c r="AF95" s="36">
        <v>20</v>
      </c>
      <c r="AG95" s="36"/>
      <c r="AH95" s="36"/>
      <c r="AI95" s="36"/>
      <c r="AJ95" s="36">
        <v>20</v>
      </c>
      <c r="AK95" s="36"/>
      <c r="AL95" s="36">
        <f t="shared" si="4"/>
        <v>50</v>
      </c>
      <c r="AM95" s="37"/>
      <c r="AN95" s="38"/>
      <c r="AO95" s="43"/>
      <c r="AP95" s="44"/>
      <c r="AQ95" s="40"/>
      <c r="AR95" s="39">
        <v>2.5</v>
      </c>
      <c r="AS95" s="43"/>
      <c r="AT95" s="44"/>
      <c r="AU95" s="39"/>
      <c r="AV95" s="38"/>
      <c r="AW95" s="43"/>
      <c r="AX95" s="44"/>
      <c r="AY95" s="40"/>
      <c r="AZ95" s="38"/>
      <c r="BA95" s="43"/>
      <c r="BB95" s="44"/>
      <c r="BC95" s="40"/>
    </row>
    <row r="96" spans="2:55" s="5" customFormat="1" ht="30" customHeight="1" x14ac:dyDescent="0.25">
      <c r="B96" s="354" t="s">
        <v>140</v>
      </c>
      <c r="C96" s="355"/>
      <c r="D96" s="356" t="s">
        <v>214</v>
      </c>
      <c r="E96" s="357"/>
      <c r="F96" s="357"/>
      <c r="G96" s="357"/>
      <c r="H96" s="357"/>
      <c r="I96" s="357"/>
      <c r="J96" s="357"/>
      <c r="K96" s="357"/>
      <c r="L96" s="357"/>
      <c r="M96" s="357"/>
      <c r="N96" s="357"/>
      <c r="O96" s="357"/>
      <c r="P96" s="357"/>
      <c r="Q96" s="358"/>
      <c r="R96" s="35"/>
      <c r="S96" s="36"/>
      <c r="T96" s="36">
        <v>3</v>
      </c>
      <c r="U96" s="37"/>
      <c r="V96" s="43"/>
      <c r="W96" s="36"/>
      <c r="X96" s="36"/>
      <c r="Y96" s="44"/>
      <c r="Z96" s="35">
        <v>3</v>
      </c>
      <c r="AA96" s="36"/>
      <c r="AB96" s="36">
        <v>90</v>
      </c>
      <c r="AC96" s="37"/>
      <c r="AD96" s="35">
        <v>42</v>
      </c>
      <c r="AE96" s="36"/>
      <c r="AF96" s="36">
        <v>22</v>
      </c>
      <c r="AG96" s="36"/>
      <c r="AH96" s="36">
        <v>10</v>
      </c>
      <c r="AI96" s="36"/>
      <c r="AJ96" s="36">
        <v>10</v>
      </c>
      <c r="AK96" s="36"/>
      <c r="AL96" s="36">
        <f t="shared" si="4"/>
        <v>48</v>
      </c>
      <c r="AM96" s="37"/>
      <c r="AN96" s="35"/>
      <c r="AO96" s="36"/>
      <c r="AP96" s="36"/>
      <c r="AQ96" s="37"/>
      <c r="AR96" s="43">
        <v>2.5</v>
      </c>
      <c r="AS96" s="36"/>
      <c r="AT96" s="36"/>
      <c r="AU96" s="44"/>
      <c r="AV96" s="38"/>
      <c r="AW96" s="43"/>
      <c r="AX96" s="44"/>
      <c r="AY96" s="40"/>
      <c r="AZ96" s="38" t="s">
        <v>192</v>
      </c>
      <c r="BA96" s="39"/>
      <c r="BB96" s="39"/>
      <c r="BC96" s="40"/>
    </row>
    <row r="97" spans="2:55" s="5" customFormat="1" ht="30" customHeight="1" x14ac:dyDescent="0.25">
      <c r="B97" s="505" t="s">
        <v>141</v>
      </c>
      <c r="C97" s="506"/>
      <c r="D97" s="356" t="s">
        <v>210</v>
      </c>
      <c r="E97" s="357"/>
      <c r="F97" s="357"/>
      <c r="G97" s="357"/>
      <c r="H97" s="357"/>
      <c r="I97" s="357"/>
      <c r="J97" s="357"/>
      <c r="K97" s="357"/>
      <c r="L97" s="357"/>
      <c r="M97" s="357"/>
      <c r="N97" s="357"/>
      <c r="O97" s="357"/>
      <c r="P97" s="357"/>
      <c r="Q97" s="358"/>
      <c r="R97" s="500">
        <v>4</v>
      </c>
      <c r="S97" s="501"/>
      <c r="T97" s="502">
        <v>3</v>
      </c>
      <c r="U97" s="503"/>
      <c r="V97" s="504"/>
      <c r="W97" s="501"/>
      <c r="X97" s="502"/>
      <c r="Y97" s="504"/>
      <c r="Z97" s="500">
        <v>3</v>
      </c>
      <c r="AA97" s="501"/>
      <c r="AB97" s="502">
        <v>90</v>
      </c>
      <c r="AC97" s="503"/>
      <c r="AD97" s="35">
        <f t="shared" si="3"/>
        <v>60</v>
      </c>
      <c r="AE97" s="36"/>
      <c r="AF97" s="36">
        <v>30</v>
      </c>
      <c r="AG97" s="36"/>
      <c r="AH97" s="36">
        <v>16</v>
      </c>
      <c r="AI97" s="36"/>
      <c r="AJ97" s="36">
        <v>14</v>
      </c>
      <c r="AK97" s="36"/>
      <c r="AL97" s="36">
        <f t="shared" si="4"/>
        <v>30</v>
      </c>
      <c r="AM97" s="37"/>
      <c r="AN97" s="500"/>
      <c r="AO97" s="501"/>
      <c r="AP97" s="502"/>
      <c r="AQ97" s="503"/>
      <c r="AR97" s="504">
        <v>2</v>
      </c>
      <c r="AS97" s="501"/>
      <c r="AT97" s="502">
        <v>2</v>
      </c>
      <c r="AU97" s="504"/>
      <c r="AV97" s="500"/>
      <c r="AW97" s="501"/>
      <c r="AX97" s="502"/>
      <c r="AY97" s="503"/>
      <c r="AZ97" s="38"/>
      <c r="BA97" s="39"/>
      <c r="BB97" s="39"/>
      <c r="BC97" s="40"/>
    </row>
    <row r="98" spans="2:55" s="5" customFormat="1" ht="30" customHeight="1" x14ac:dyDescent="0.25">
      <c r="B98" s="372" t="s">
        <v>142</v>
      </c>
      <c r="C98" s="373"/>
      <c r="D98" s="356" t="s">
        <v>65</v>
      </c>
      <c r="E98" s="357"/>
      <c r="F98" s="357"/>
      <c r="G98" s="357"/>
      <c r="H98" s="357"/>
      <c r="I98" s="357"/>
      <c r="J98" s="357"/>
      <c r="K98" s="357"/>
      <c r="L98" s="357"/>
      <c r="M98" s="357"/>
      <c r="N98" s="357"/>
      <c r="O98" s="357"/>
      <c r="P98" s="357"/>
      <c r="Q98" s="358"/>
      <c r="R98" s="35">
        <v>4</v>
      </c>
      <c r="S98" s="36"/>
      <c r="T98" s="381" t="s">
        <v>186</v>
      </c>
      <c r="U98" s="382"/>
      <c r="V98" s="43"/>
      <c r="W98" s="36"/>
      <c r="X98" s="36"/>
      <c r="Y98" s="44"/>
      <c r="Z98" s="35">
        <v>3</v>
      </c>
      <c r="AA98" s="36"/>
      <c r="AB98" s="36">
        <f t="shared" ref="AB98" si="6">Z98*30</f>
        <v>90</v>
      </c>
      <c r="AC98" s="37"/>
      <c r="AD98" s="35">
        <v>60</v>
      </c>
      <c r="AE98" s="36"/>
      <c r="AF98" s="36"/>
      <c r="AG98" s="36"/>
      <c r="AH98" s="36"/>
      <c r="AI98" s="36"/>
      <c r="AJ98" s="36">
        <v>60</v>
      </c>
      <c r="AK98" s="36"/>
      <c r="AL98" s="36">
        <f t="shared" si="4"/>
        <v>30</v>
      </c>
      <c r="AM98" s="37"/>
      <c r="AN98" s="35"/>
      <c r="AO98" s="36"/>
      <c r="AP98" s="36"/>
      <c r="AQ98" s="37"/>
      <c r="AR98" s="43">
        <v>2</v>
      </c>
      <c r="AS98" s="36"/>
      <c r="AT98" s="36">
        <v>2</v>
      </c>
      <c r="AU98" s="44"/>
      <c r="AV98" s="35"/>
      <c r="AW98" s="36"/>
      <c r="AX98" s="36"/>
      <c r="AY98" s="37"/>
      <c r="AZ98" s="35"/>
      <c r="BA98" s="36"/>
      <c r="BB98" s="44"/>
      <c r="BC98" s="40"/>
    </row>
    <row r="99" spans="2:55" s="5" customFormat="1" ht="15" customHeight="1" x14ac:dyDescent="0.25">
      <c r="B99" s="372" t="s">
        <v>143</v>
      </c>
      <c r="C99" s="373"/>
      <c r="D99" s="375" t="s">
        <v>213</v>
      </c>
      <c r="E99" s="375"/>
      <c r="F99" s="375"/>
      <c r="G99" s="375"/>
      <c r="H99" s="375"/>
      <c r="I99" s="375"/>
      <c r="J99" s="375"/>
      <c r="K99" s="375"/>
      <c r="L99" s="375"/>
      <c r="M99" s="375"/>
      <c r="N99" s="375"/>
      <c r="O99" s="375"/>
      <c r="P99" s="375"/>
      <c r="Q99" s="375"/>
      <c r="R99" s="38">
        <v>4</v>
      </c>
      <c r="S99" s="43"/>
      <c r="T99" s="44"/>
      <c r="U99" s="40"/>
      <c r="V99" s="39">
        <v>4</v>
      </c>
      <c r="W99" s="43"/>
      <c r="X99" s="44"/>
      <c r="Y99" s="39"/>
      <c r="Z99" s="38">
        <v>3</v>
      </c>
      <c r="AA99" s="43"/>
      <c r="AB99" s="44">
        <v>90</v>
      </c>
      <c r="AC99" s="40"/>
      <c r="AD99" s="35">
        <f t="shared" si="3"/>
        <v>44</v>
      </c>
      <c r="AE99" s="36"/>
      <c r="AF99" s="36">
        <v>22</v>
      </c>
      <c r="AG99" s="36"/>
      <c r="AH99" s="36"/>
      <c r="AI99" s="36"/>
      <c r="AJ99" s="36">
        <v>22</v>
      </c>
      <c r="AK99" s="36"/>
      <c r="AL99" s="36">
        <f t="shared" si="4"/>
        <v>46</v>
      </c>
      <c r="AM99" s="37"/>
      <c r="AN99" s="38"/>
      <c r="AO99" s="43"/>
      <c r="AP99" s="44"/>
      <c r="AQ99" s="40"/>
      <c r="AR99" s="39"/>
      <c r="AS99" s="43"/>
      <c r="AT99" s="44">
        <v>2.5</v>
      </c>
      <c r="AU99" s="39"/>
      <c r="AV99" s="377"/>
      <c r="AW99" s="378"/>
      <c r="AX99" s="379"/>
      <c r="AY99" s="380"/>
      <c r="AZ99" s="38" t="s">
        <v>192</v>
      </c>
      <c r="BA99" s="39"/>
      <c r="BB99" s="39"/>
      <c r="BC99" s="40"/>
    </row>
    <row r="100" spans="2:55" s="5" customFormat="1" ht="30" customHeight="1" x14ac:dyDescent="0.25">
      <c r="B100" s="359" t="s">
        <v>144</v>
      </c>
      <c r="C100" s="360"/>
      <c r="D100" s="356" t="s">
        <v>82</v>
      </c>
      <c r="E100" s="357"/>
      <c r="F100" s="357"/>
      <c r="G100" s="357"/>
      <c r="H100" s="357"/>
      <c r="I100" s="357"/>
      <c r="J100" s="357"/>
      <c r="K100" s="357"/>
      <c r="L100" s="357"/>
      <c r="M100" s="357"/>
      <c r="N100" s="357"/>
      <c r="O100" s="357"/>
      <c r="P100" s="357"/>
      <c r="Q100" s="358"/>
      <c r="R100" s="38">
        <v>4</v>
      </c>
      <c r="S100" s="43"/>
      <c r="T100" s="44"/>
      <c r="U100" s="40"/>
      <c r="V100" s="39"/>
      <c r="W100" s="43"/>
      <c r="X100" s="44"/>
      <c r="Y100" s="39"/>
      <c r="Z100" s="38">
        <v>3</v>
      </c>
      <c r="AA100" s="43"/>
      <c r="AB100" s="44">
        <f>Z100*30</f>
        <v>90</v>
      </c>
      <c r="AC100" s="40"/>
      <c r="AD100" s="35">
        <f t="shared" si="3"/>
        <v>54</v>
      </c>
      <c r="AE100" s="36"/>
      <c r="AF100" s="36">
        <v>28</v>
      </c>
      <c r="AG100" s="36"/>
      <c r="AH100" s="36">
        <v>12</v>
      </c>
      <c r="AI100" s="36"/>
      <c r="AJ100" s="36">
        <v>14</v>
      </c>
      <c r="AK100" s="36"/>
      <c r="AL100" s="36">
        <f t="shared" si="4"/>
        <v>36</v>
      </c>
      <c r="AM100" s="37"/>
      <c r="AN100" s="38"/>
      <c r="AO100" s="43"/>
      <c r="AP100" s="44"/>
      <c r="AQ100" s="40"/>
      <c r="AR100" s="39"/>
      <c r="AS100" s="43"/>
      <c r="AT100" s="44">
        <v>3</v>
      </c>
      <c r="AU100" s="39"/>
      <c r="AV100" s="38"/>
      <c r="AW100" s="43"/>
      <c r="AX100" s="44"/>
      <c r="AY100" s="40"/>
      <c r="AZ100" s="38" t="s">
        <v>192</v>
      </c>
      <c r="BA100" s="39"/>
      <c r="BB100" s="39"/>
      <c r="BC100" s="40"/>
    </row>
    <row r="101" spans="2:55" s="5" customFormat="1" ht="15" customHeight="1" x14ac:dyDescent="0.25">
      <c r="B101" s="354" t="s">
        <v>145</v>
      </c>
      <c r="C101" s="355"/>
      <c r="D101" s="356" t="s">
        <v>100</v>
      </c>
      <c r="E101" s="357"/>
      <c r="F101" s="357"/>
      <c r="G101" s="357"/>
      <c r="H101" s="357"/>
      <c r="I101" s="357"/>
      <c r="J101" s="357"/>
      <c r="K101" s="357"/>
      <c r="L101" s="357"/>
      <c r="M101" s="357"/>
      <c r="N101" s="357"/>
      <c r="O101" s="357"/>
      <c r="P101" s="357"/>
      <c r="Q101" s="358"/>
      <c r="R101" s="35"/>
      <c r="S101" s="36"/>
      <c r="T101" s="36">
        <v>4</v>
      </c>
      <c r="U101" s="37"/>
      <c r="V101" s="43"/>
      <c r="W101" s="36"/>
      <c r="X101" s="36"/>
      <c r="Y101" s="44"/>
      <c r="Z101" s="35">
        <v>3</v>
      </c>
      <c r="AA101" s="36"/>
      <c r="AB101" s="36">
        <v>90</v>
      </c>
      <c r="AC101" s="37"/>
      <c r="AD101" s="35">
        <f t="shared" si="3"/>
        <v>66</v>
      </c>
      <c r="AE101" s="36"/>
      <c r="AF101" s="36"/>
      <c r="AG101" s="36"/>
      <c r="AH101" s="36"/>
      <c r="AI101" s="36"/>
      <c r="AJ101" s="36">
        <v>66</v>
      </c>
      <c r="AK101" s="36"/>
      <c r="AL101" s="36">
        <f t="shared" si="4"/>
        <v>24</v>
      </c>
      <c r="AM101" s="37"/>
      <c r="AN101" s="35"/>
      <c r="AO101" s="36"/>
      <c r="AP101" s="36"/>
      <c r="AQ101" s="37"/>
      <c r="AR101" s="43"/>
      <c r="AS101" s="36"/>
      <c r="AT101" s="36">
        <v>4</v>
      </c>
      <c r="AU101" s="44"/>
      <c r="AV101" s="35"/>
      <c r="AW101" s="36"/>
      <c r="AX101" s="36"/>
      <c r="AY101" s="37"/>
      <c r="AZ101" s="35"/>
      <c r="BA101" s="36"/>
      <c r="BB101" s="44"/>
      <c r="BC101" s="40"/>
    </row>
    <row r="102" spans="2:55" s="5" customFormat="1" ht="15" customHeight="1" thickBot="1" x14ac:dyDescent="0.3">
      <c r="B102" s="346" t="s">
        <v>146</v>
      </c>
      <c r="C102" s="347"/>
      <c r="D102" s="356" t="s">
        <v>194</v>
      </c>
      <c r="E102" s="357"/>
      <c r="F102" s="357"/>
      <c r="G102" s="357"/>
      <c r="H102" s="357"/>
      <c r="I102" s="357"/>
      <c r="J102" s="357"/>
      <c r="K102" s="357"/>
      <c r="L102" s="357"/>
      <c r="M102" s="357"/>
      <c r="N102" s="357"/>
      <c r="O102" s="357"/>
      <c r="P102" s="357"/>
      <c r="Q102" s="358"/>
      <c r="R102" s="35"/>
      <c r="S102" s="36"/>
      <c r="T102" s="36">
        <v>4</v>
      </c>
      <c r="U102" s="37"/>
      <c r="V102" s="43"/>
      <c r="W102" s="36"/>
      <c r="X102" s="36"/>
      <c r="Y102" s="44"/>
      <c r="Z102" s="35">
        <v>3</v>
      </c>
      <c r="AA102" s="36"/>
      <c r="AB102" s="36">
        <f t="shared" ref="AB102" si="7">Z102*30</f>
        <v>90</v>
      </c>
      <c r="AC102" s="37"/>
      <c r="AD102" s="35">
        <f t="shared" si="3"/>
        <v>44</v>
      </c>
      <c r="AE102" s="36"/>
      <c r="AF102" s="36">
        <v>22</v>
      </c>
      <c r="AG102" s="36"/>
      <c r="AH102" s="36"/>
      <c r="AI102" s="36"/>
      <c r="AJ102" s="36">
        <v>22</v>
      </c>
      <c r="AK102" s="36"/>
      <c r="AL102" s="36">
        <f t="shared" si="4"/>
        <v>46</v>
      </c>
      <c r="AM102" s="37"/>
      <c r="AN102" s="35"/>
      <c r="AO102" s="36"/>
      <c r="AP102" s="36"/>
      <c r="AQ102" s="37"/>
      <c r="AR102" s="43"/>
      <c r="AS102" s="36"/>
      <c r="AT102" s="36">
        <v>2.5</v>
      </c>
      <c r="AU102" s="44"/>
      <c r="AV102" s="35"/>
      <c r="AW102" s="36"/>
      <c r="AX102" s="36"/>
      <c r="AY102" s="37"/>
      <c r="AZ102" s="38" t="s">
        <v>189</v>
      </c>
      <c r="BA102" s="39"/>
      <c r="BB102" s="39"/>
      <c r="BC102" s="40"/>
    </row>
    <row r="103" spans="2:55" s="5" customFormat="1" ht="30" customHeight="1" thickBot="1" x14ac:dyDescent="0.3">
      <c r="B103" s="383" t="s">
        <v>150</v>
      </c>
      <c r="C103" s="384"/>
      <c r="D103" s="384"/>
      <c r="E103" s="384"/>
      <c r="F103" s="384"/>
      <c r="G103" s="384"/>
      <c r="H103" s="384"/>
      <c r="I103" s="384"/>
      <c r="J103" s="384"/>
      <c r="K103" s="384"/>
      <c r="L103" s="384"/>
      <c r="M103" s="384"/>
      <c r="N103" s="384"/>
      <c r="O103" s="384"/>
      <c r="P103" s="384"/>
      <c r="Q103" s="385"/>
      <c r="R103" s="386">
        <v>15</v>
      </c>
      <c r="S103" s="387"/>
      <c r="T103" s="386">
        <v>18</v>
      </c>
      <c r="U103" s="387"/>
      <c r="V103" s="388">
        <v>1</v>
      </c>
      <c r="W103" s="387"/>
      <c r="X103" s="386">
        <v>1</v>
      </c>
      <c r="Y103" s="388"/>
      <c r="Z103" s="386">
        <f>SUM(Z73:AA102)</f>
        <v>90</v>
      </c>
      <c r="AA103" s="387"/>
      <c r="AB103" s="386">
        <f>SUM(AB73:AC102)</f>
        <v>2700</v>
      </c>
      <c r="AC103" s="387"/>
      <c r="AD103" s="386">
        <f>SUM(AD73:AE102)</f>
        <v>1318</v>
      </c>
      <c r="AE103" s="387"/>
      <c r="AF103" s="386">
        <f>SUM(AF73:AG102)</f>
        <v>500</v>
      </c>
      <c r="AG103" s="387"/>
      <c r="AH103" s="386">
        <f>SUM(AH73:AI102)</f>
        <v>68</v>
      </c>
      <c r="AI103" s="387"/>
      <c r="AJ103" s="386">
        <f>SUM(AJ73:AK102)</f>
        <v>750</v>
      </c>
      <c r="AK103" s="387"/>
      <c r="AL103" s="386">
        <f>SUM(AL73:AM102)</f>
        <v>1382</v>
      </c>
      <c r="AM103" s="387"/>
      <c r="AN103" s="386">
        <f>SUM(AN73:AO102)</f>
        <v>31</v>
      </c>
      <c r="AO103" s="387"/>
      <c r="AP103" s="386">
        <f>SUM(AP73:AQ102)</f>
        <v>21.5</v>
      </c>
      <c r="AQ103" s="387"/>
      <c r="AR103" s="386">
        <f>SUM(AR73:AS102)</f>
        <v>15</v>
      </c>
      <c r="AS103" s="387"/>
      <c r="AT103" s="386">
        <f>SUM(AT73:AU102)</f>
        <v>16</v>
      </c>
      <c r="AU103" s="387"/>
      <c r="AV103" s="386">
        <f>SUM(AV73:AW102)</f>
        <v>0</v>
      </c>
      <c r="AW103" s="387"/>
      <c r="AX103" s="386">
        <f>SUM(AX73:AY102)</f>
        <v>0</v>
      </c>
      <c r="AY103" s="387"/>
      <c r="AZ103" s="386">
        <f>SUM(AZ73:BA102)</f>
        <v>0</v>
      </c>
      <c r="BA103" s="387"/>
      <c r="BB103" s="386">
        <f>SUM(BB73:BC102)</f>
        <v>0</v>
      </c>
      <c r="BC103" s="387"/>
    </row>
    <row r="104" spans="2:55" s="5" customFormat="1" ht="15" customHeight="1" x14ac:dyDescent="0.25">
      <c r="B104" s="389"/>
      <c r="C104" s="389"/>
      <c r="D104" s="389"/>
      <c r="E104" s="389"/>
      <c r="F104" s="389"/>
      <c r="G104" s="389"/>
      <c r="H104" s="389"/>
      <c r="I104" s="389"/>
      <c r="J104" s="389"/>
      <c r="K104" s="389"/>
      <c r="L104" s="389"/>
      <c r="M104" s="389"/>
      <c r="N104" s="389"/>
      <c r="O104" s="389"/>
      <c r="P104" s="389"/>
      <c r="Q104" s="389"/>
      <c r="R104" s="390"/>
      <c r="S104" s="390"/>
      <c r="T104" s="390"/>
      <c r="U104" s="390"/>
      <c r="V104" s="390"/>
      <c r="W104" s="390"/>
      <c r="X104" s="390"/>
      <c r="Y104" s="390"/>
      <c r="Z104" s="390"/>
      <c r="AA104" s="390"/>
      <c r="AB104" s="390"/>
      <c r="AC104" s="390"/>
      <c r="AD104" s="390"/>
      <c r="AE104" s="390"/>
      <c r="AF104" s="390"/>
      <c r="AG104" s="390"/>
      <c r="AH104" s="390"/>
      <c r="AI104" s="390"/>
      <c r="AJ104" s="390"/>
      <c r="AK104" s="390"/>
      <c r="AL104" s="390"/>
      <c r="AM104" s="390"/>
      <c r="AN104" s="390"/>
      <c r="AO104" s="390"/>
      <c r="AP104" s="390"/>
      <c r="AQ104" s="390"/>
      <c r="AR104" s="390"/>
      <c r="AS104" s="390"/>
      <c r="AT104" s="390"/>
      <c r="AU104" s="390"/>
      <c r="AV104" s="390"/>
      <c r="AW104" s="390"/>
      <c r="AX104" s="390"/>
      <c r="AY104" s="390"/>
      <c r="AZ104" s="390"/>
      <c r="BA104" s="390"/>
      <c r="BB104" s="390"/>
      <c r="BC104" s="390"/>
    </row>
    <row r="105" spans="2:55" s="5" customFormat="1" ht="15" customHeight="1" x14ac:dyDescent="0.25">
      <c r="B105" s="389"/>
      <c r="C105" s="389"/>
      <c r="D105" s="389"/>
      <c r="E105" s="389"/>
      <c r="F105" s="389"/>
      <c r="G105" s="389"/>
      <c r="H105" s="389"/>
      <c r="I105" s="389"/>
      <c r="J105" s="389"/>
      <c r="K105" s="389"/>
      <c r="L105" s="389"/>
      <c r="M105" s="389"/>
      <c r="N105" s="389"/>
      <c r="O105" s="389"/>
      <c r="P105" s="389"/>
      <c r="Q105" s="389"/>
      <c r="R105" s="390"/>
      <c r="S105" s="390"/>
      <c r="T105" s="390"/>
      <c r="U105" s="390"/>
      <c r="V105" s="390"/>
      <c r="W105" s="390"/>
      <c r="X105" s="390"/>
      <c r="Y105" s="390"/>
      <c r="Z105" s="390"/>
      <c r="AA105" s="390"/>
      <c r="AB105" s="390"/>
      <c r="AC105" s="390"/>
      <c r="AD105" s="390"/>
      <c r="AE105" s="390"/>
      <c r="AF105" s="390"/>
      <c r="AG105" s="390"/>
      <c r="AH105" s="390"/>
      <c r="AI105" s="390"/>
      <c r="AJ105" s="390"/>
      <c r="AK105" s="390"/>
      <c r="AL105" s="390"/>
      <c r="AM105" s="390"/>
      <c r="AN105" s="390"/>
      <c r="AO105" s="390"/>
      <c r="AP105" s="390"/>
      <c r="AQ105" s="390"/>
      <c r="AR105" s="390"/>
      <c r="AS105" s="390"/>
      <c r="AT105" s="390"/>
      <c r="AU105" s="390"/>
      <c r="AV105" s="390"/>
      <c r="AW105" s="390"/>
      <c r="AX105" s="390"/>
      <c r="AY105" s="390"/>
      <c r="AZ105" s="390"/>
      <c r="BA105" s="390"/>
      <c r="BB105" s="390"/>
      <c r="BC105" s="390"/>
    </row>
    <row r="106" spans="2:55" s="5" customFormat="1" ht="15" customHeight="1" x14ac:dyDescent="0.25">
      <c r="B106" s="389"/>
      <c r="C106" s="389"/>
      <c r="D106" s="389"/>
      <c r="E106" s="389"/>
      <c r="F106" s="389"/>
      <c r="G106" s="389"/>
      <c r="H106" s="389"/>
      <c r="I106" s="389"/>
      <c r="J106" s="389"/>
      <c r="K106" s="389"/>
      <c r="L106" s="389"/>
      <c r="M106" s="389"/>
      <c r="N106" s="389"/>
      <c r="O106" s="389"/>
      <c r="P106" s="389"/>
      <c r="Q106" s="389"/>
      <c r="R106" s="390"/>
      <c r="S106" s="390"/>
      <c r="T106" s="390"/>
      <c r="U106" s="390"/>
      <c r="V106" s="390"/>
      <c r="W106" s="390"/>
      <c r="X106" s="390"/>
      <c r="Y106" s="390"/>
      <c r="Z106" s="390"/>
      <c r="AA106" s="390"/>
      <c r="AB106" s="390"/>
      <c r="AC106" s="390"/>
      <c r="AD106" s="390"/>
      <c r="AE106" s="390"/>
      <c r="AF106" s="390"/>
      <c r="AG106" s="390"/>
      <c r="AH106" s="390"/>
      <c r="AI106" s="390"/>
      <c r="AJ106" s="390"/>
      <c r="AK106" s="390"/>
      <c r="AL106" s="390"/>
      <c r="AM106" s="390"/>
      <c r="AN106" s="390"/>
      <c r="AO106" s="390"/>
      <c r="AP106" s="390"/>
      <c r="AQ106" s="390"/>
      <c r="AR106" s="390"/>
      <c r="AS106" s="390"/>
      <c r="AT106" s="390"/>
      <c r="AU106" s="390"/>
      <c r="AV106" s="390"/>
      <c r="AW106" s="390"/>
      <c r="AX106" s="390"/>
      <c r="AY106" s="390"/>
      <c r="AZ106" s="390"/>
      <c r="BA106" s="390"/>
      <c r="BB106" s="390"/>
      <c r="BC106" s="390"/>
    </row>
    <row r="107" spans="2:55" s="5" customFormat="1" ht="15" customHeight="1" thickBot="1" x14ac:dyDescent="0.3">
      <c r="B107" s="389"/>
      <c r="C107" s="389"/>
      <c r="D107" s="389"/>
      <c r="E107" s="389"/>
      <c r="F107" s="389"/>
      <c r="G107" s="389"/>
      <c r="H107" s="389"/>
      <c r="I107" s="389"/>
      <c r="J107" s="389"/>
      <c r="K107" s="389"/>
      <c r="L107" s="389"/>
      <c r="M107" s="389"/>
      <c r="N107" s="389"/>
      <c r="O107" s="389"/>
      <c r="P107" s="389"/>
      <c r="Q107" s="389"/>
      <c r="R107" s="390"/>
      <c r="S107" s="390"/>
      <c r="T107" s="390"/>
      <c r="U107" s="390"/>
      <c r="V107" s="390"/>
      <c r="W107" s="390"/>
      <c r="X107" s="390"/>
      <c r="Y107" s="390"/>
      <c r="Z107" s="390"/>
      <c r="AA107" s="390"/>
      <c r="AB107" s="390"/>
      <c r="AC107" s="390"/>
      <c r="AD107" s="390"/>
      <c r="AE107" s="390"/>
      <c r="AF107" s="390"/>
      <c r="AG107" s="390"/>
      <c r="AH107" s="390"/>
      <c r="AI107" s="390"/>
      <c r="AJ107" s="390"/>
      <c r="AK107" s="390"/>
      <c r="AL107" s="390"/>
      <c r="AM107" s="390"/>
      <c r="AN107" s="390"/>
      <c r="AO107" s="390"/>
      <c r="AP107" s="390"/>
      <c r="AQ107" s="390"/>
      <c r="AR107" s="390"/>
      <c r="AS107" s="390"/>
      <c r="AT107" s="390"/>
      <c r="AU107" s="390"/>
      <c r="AV107" s="390"/>
      <c r="AW107" s="390"/>
      <c r="AX107" s="390"/>
      <c r="AY107" s="390"/>
      <c r="AZ107" s="390"/>
      <c r="BA107" s="390"/>
      <c r="BB107" s="390"/>
      <c r="BC107" s="390"/>
    </row>
    <row r="108" spans="2:55" s="8" customFormat="1" ht="30" customHeight="1" thickBot="1" x14ac:dyDescent="0.3">
      <c r="B108" s="391" t="s">
        <v>151</v>
      </c>
      <c r="C108" s="392"/>
      <c r="D108" s="392"/>
      <c r="E108" s="392"/>
      <c r="F108" s="392"/>
      <c r="G108" s="392"/>
      <c r="H108" s="392"/>
      <c r="I108" s="392"/>
      <c r="J108" s="392"/>
      <c r="K108" s="392"/>
      <c r="L108" s="392"/>
      <c r="M108" s="392"/>
      <c r="N108" s="392"/>
      <c r="O108" s="392"/>
      <c r="P108" s="392"/>
      <c r="Q108" s="392"/>
      <c r="R108" s="392"/>
      <c r="S108" s="392"/>
      <c r="T108" s="392"/>
      <c r="U108" s="392"/>
      <c r="V108" s="392"/>
      <c r="W108" s="392"/>
      <c r="X108" s="392"/>
      <c r="Y108" s="392"/>
      <c r="Z108" s="392"/>
      <c r="AA108" s="392"/>
      <c r="AB108" s="392"/>
      <c r="AC108" s="392"/>
      <c r="AD108" s="392"/>
      <c r="AE108" s="392"/>
      <c r="AF108" s="392"/>
      <c r="AG108" s="392"/>
      <c r="AH108" s="392"/>
      <c r="AI108" s="392"/>
      <c r="AJ108" s="392"/>
      <c r="AK108" s="392"/>
      <c r="AL108" s="392"/>
      <c r="AM108" s="392"/>
      <c r="AN108" s="392"/>
      <c r="AO108" s="392"/>
      <c r="AP108" s="392"/>
      <c r="AQ108" s="392"/>
      <c r="AR108" s="392"/>
      <c r="AS108" s="392"/>
      <c r="AT108" s="392"/>
      <c r="AU108" s="392"/>
      <c r="AV108" s="392"/>
      <c r="AW108" s="392"/>
      <c r="AX108" s="392"/>
      <c r="AY108" s="392"/>
      <c r="AZ108" s="392"/>
      <c r="BA108" s="392"/>
      <c r="BB108" s="392"/>
      <c r="BC108" s="393"/>
    </row>
    <row r="109" spans="2:55" s="8" customFormat="1" ht="15" customHeight="1" thickBot="1" x14ac:dyDescent="0.3">
      <c r="B109" s="391" t="s">
        <v>188</v>
      </c>
      <c r="C109" s="392"/>
      <c r="D109" s="392"/>
      <c r="E109" s="392"/>
      <c r="F109" s="392"/>
      <c r="G109" s="392"/>
      <c r="H109" s="392"/>
      <c r="I109" s="392"/>
      <c r="J109" s="392"/>
      <c r="K109" s="392"/>
      <c r="L109" s="392"/>
      <c r="M109" s="392"/>
      <c r="N109" s="392"/>
      <c r="O109" s="392"/>
      <c r="P109" s="392"/>
      <c r="Q109" s="392"/>
      <c r="R109" s="392"/>
      <c r="S109" s="392"/>
      <c r="T109" s="392"/>
      <c r="U109" s="392"/>
      <c r="V109" s="392"/>
      <c r="W109" s="392"/>
      <c r="X109" s="392"/>
      <c r="Y109" s="392"/>
      <c r="Z109" s="392"/>
      <c r="AA109" s="392"/>
      <c r="AB109" s="392"/>
      <c r="AC109" s="392"/>
      <c r="AD109" s="392"/>
      <c r="AE109" s="392"/>
      <c r="AF109" s="392"/>
      <c r="AG109" s="392"/>
      <c r="AH109" s="392"/>
      <c r="AI109" s="392"/>
      <c r="AJ109" s="392"/>
      <c r="AK109" s="392"/>
      <c r="AL109" s="392"/>
      <c r="AM109" s="392"/>
      <c r="AN109" s="392"/>
      <c r="AO109" s="392"/>
      <c r="AP109" s="392"/>
      <c r="AQ109" s="392"/>
      <c r="AR109" s="392"/>
      <c r="AS109" s="392"/>
      <c r="AT109" s="392"/>
      <c r="AU109" s="392"/>
      <c r="AV109" s="392"/>
      <c r="AW109" s="392"/>
      <c r="AX109" s="392"/>
      <c r="AY109" s="392"/>
      <c r="AZ109" s="392"/>
      <c r="BA109" s="392"/>
      <c r="BB109" s="392"/>
      <c r="BC109" s="393"/>
    </row>
    <row r="110" spans="2:55" s="9" customFormat="1" ht="30" customHeight="1" thickBot="1" x14ac:dyDescent="0.3">
      <c r="B110" s="394" t="s">
        <v>171</v>
      </c>
      <c r="C110" s="395"/>
      <c r="D110" s="396" t="s">
        <v>178</v>
      </c>
      <c r="E110" s="397"/>
      <c r="F110" s="397"/>
      <c r="G110" s="397"/>
      <c r="H110" s="397"/>
      <c r="I110" s="397"/>
      <c r="J110" s="397"/>
      <c r="K110" s="397"/>
      <c r="L110" s="397"/>
      <c r="M110" s="397"/>
      <c r="N110" s="397"/>
      <c r="O110" s="397"/>
      <c r="P110" s="397"/>
      <c r="Q110" s="398"/>
      <c r="R110" s="29"/>
      <c r="S110" s="399"/>
      <c r="T110" s="400"/>
      <c r="U110" s="31"/>
      <c r="V110" s="29"/>
      <c r="W110" s="399"/>
      <c r="X110" s="400"/>
      <c r="Y110" s="31"/>
      <c r="Z110" s="29">
        <v>30</v>
      </c>
      <c r="AA110" s="399"/>
      <c r="AB110" s="400">
        <v>900</v>
      </c>
      <c r="AC110" s="31"/>
      <c r="AD110" s="29"/>
      <c r="AE110" s="399"/>
      <c r="AF110" s="335"/>
      <c r="AG110" s="334"/>
      <c r="AH110" s="335"/>
      <c r="AI110" s="334"/>
      <c r="AJ110" s="335"/>
      <c r="AK110" s="334"/>
      <c r="AL110" s="335"/>
      <c r="AM110" s="401"/>
      <c r="AN110" s="29"/>
      <c r="AO110" s="399"/>
      <c r="AP110" s="400"/>
      <c r="AQ110" s="31"/>
      <c r="AR110" s="29"/>
      <c r="AS110" s="399"/>
      <c r="AT110" s="400"/>
      <c r="AU110" s="31"/>
      <c r="AV110" s="29"/>
      <c r="AW110" s="399"/>
      <c r="AX110" s="400"/>
      <c r="AY110" s="31"/>
      <c r="AZ110" s="30"/>
      <c r="BA110" s="399"/>
      <c r="BB110" s="400"/>
      <c r="BC110" s="31"/>
    </row>
    <row r="111" spans="2:55" s="5" customFormat="1" ht="30" customHeight="1" thickBot="1" x14ac:dyDescent="0.3">
      <c r="B111" s="383" t="s">
        <v>152</v>
      </c>
      <c r="C111" s="384"/>
      <c r="D111" s="384"/>
      <c r="E111" s="384"/>
      <c r="F111" s="384"/>
      <c r="G111" s="384"/>
      <c r="H111" s="384"/>
      <c r="I111" s="384"/>
      <c r="J111" s="384"/>
      <c r="K111" s="384"/>
      <c r="L111" s="384"/>
      <c r="M111" s="384"/>
      <c r="N111" s="384"/>
      <c r="O111" s="384"/>
      <c r="P111" s="384"/>
      <c r="Q111" s="385"/>
      <c r="R111" s="386"/>
      <c r="S111" s="387"/>
      <c r="T111" s="386"/>
      <c r="U111" s="387"/>
      <c r="V111" s="388"/>
      <c r="W111" s="387"/>
      <c r="X111" s="386"/>
      <c r="Y111" s="388"/>
      <c r="Z111" s="386">
        <f>Z110</f>
        <v>30</v>
      </c>
      <c r="AA111" s="387"/>
      <c r="AB111" s="386">
        <f t="shared" ref="AB111" si="8">AB110</f>
        <v>900</v>
      </c>
      <c r="AC111" s="387"/>
      <c r="AD111" s="386"/>
      <c r="AE111" s="387"/>
      <c r="AF111" s="386"/>
      <c r="AG111" s="387"/>
      <c r="AH111" s="386"/>
      <c r="AI111" s="387"/>
      <c r="AJ111" s="386"/>
      <c r="AK111" s="387"/>
      <c r="AL111" s="386"/>
      <c r="AM111" s="387"/>
      <c r="AN111" s="386"/>
      <c r="AO111" s="387"/>
      <c r="AP111" s="386"/>
      <c r="AQ111" s="387"/>
      <c r="AR111" s="386"/>
      <c r="AS111" s="387"/>
      <c r="AT111" s="386"/>
      <c r="AU111" s="387"/>
      <c r="AV111" s="386"/>
      <c r="AW111" s="387"/>
      <c r="AX111" s="386"/>
      <c r="AY111" s="387"/>
      <c r="AZ111" s="386"/>
      <c r="BA111" s="387"/>
      <c r="BB111" s="386"/>
      <c r="BC111" s="387"/>
    </row>
    <row r="112" spans="2:55" s="5" customFormat="1" ht="15" customHeight="1" thickBot="1" x14ac:dyDescent="0.3">
      <c r="B112" s="402"/>
      <c r="C112" s="402"/>
      <c r="D112" s="403"/>
      <c r="E112" s="403"/>
      <c r="F112" s="403"/>
      <c r="G112" s="403"/>
      <c r="H112" s="403"/>
      <c r="I112" s="403"/>
      <c r="J112" s="403"/>
      <c r="K112" s="403"/>
      <c r="L112" s="403"/>
      <c r="M112" s="403"/>
      <c r="N112" s="403"/>
      <c r="O112" s="403"/>
      <c r="P112" s="403"/>
      <c r="Q112" s="403"/>
      <c r="R112" s="404"/>
      <c r="S112" s="404"/>
      <c r="T112" s="404"/>
      <c r="U112" s="404"/>
      <c r="V112" s="404"/>
      <c r="W112" s="404"/>
      <c r="X112" s="404"/>
      <c r="Y112" s="404"/>
      <c r="Z112" s="404"/>
      <c r="AA112" s="404"/>
      <c r="AB112" s="404"/>
      <c r="AC112" s="404"/>
      <c r="AD112" s="404"/>
      <c r="AE112" s="404"/>
      <c r="AF112" s="404"/>
      <c r="AG112" s="404"/>
      <c r="AH112" s="404"/>
      <c r="AI112" s="404"/>
      <c r="AJ112" s="404"/>
      <c r="AK112" s="404"/>
      <c r="AL112" s="404"/>
      <c r="AM112" s="404"/>
      <c r="AN112" s="404"/>
      <c r="AO112" s="404"/>
      <c r="AP112" s="404"/>
      <c r="AQ112" s="404"/>
      <c r="AR112" s="404"/>
      <c r="AS112" s="404"/>
      <c r="AT112" s="404"/>
      <c r="AU112" s="404"/>
      <c r="AV112" s="404"/>
      <c r="AW112" s="404"/>
      <c r="AX112" s="404"/>
      <c r="AY112" s="404"/>
      <c r="AZ112" s="404"/>
      <c r="BA112" s="404"/>
      <c r="BB112" s="404"/>
      <c r="BC112" s="404"/>
    </row>
    <row r="113" spans="2:55" s="5" customFormat="1" ht="30" customHeight="1" thickBot="1" x14ac:dyDescent="0.3">
      <c r="B113" s="405" t="s">
        <v>110</v>
      </c>
      <c r="C113" s="406"/>
      <c r="D113" s="406"/>
      <c r="E113" s="406"/>
      <c r="F113" s="406"/>
      <c r="G113" s="406"/>
      <c r="H113" s="406"/>
      <c r="I113" s="406"/>
      <c r="J113" s="406"/>
      <c r="K113" s="406"/>
      <c r="L113" s="406"/>
      <c r="M113" s="406"/>
      <c r="N113" s="406"/>
      <c r="O113" s="406"/>
      <c r="P113" s="406"/>
      <c r="Q113" s="406"/>
      <c r="R113" s="406"/>
      <c r="S113" s="406"/>
      <c r="T113" s="406"/>
      <c r="U113" s="406"/>
      <c r="V113" s="406"/>
      <c r="W113" s="406"/>
      <c r="X113" s="406"/>
      <c r="Y113" s="406"/>
      <c r="Z113" s="406"/>
      <c r="AA113" s="406"/>
      <c r="AB113" s="406"/>
      <c r="AC113" s="406"/>
      <c r="AD113" s="406"/>
      <c r="AE113" s="406"/>
      <c r="AF113" s="406"/>
      <c r="AG113" s="406"/>
      <c r="AH113" s="406"/>
      <c r="AI113" s="406"/>
      <c r="AJ113" s="406"/>
      <c r="AK113" s="406"/>
      <c r="AL113" s="406"/>
      <c r="AM113" s="406"/>
      <c r="AN113" s="406"/>
      <c r="AO113" s="406"/>
      <c r="AP113" s="406"/>
      <c r="AQ113" s="406"/>
      <c r="AR113" s="406"/>
      <c r="AS113" s="406"/>
      <c r="AT113" s="406"/>
      <c r="AU113" s="406"/>
      <c r="AV113" s="406"/>
      <c r="AW113" s="406"/>
      <c r="AX113" s="406"/>
      <c r="AY113" s="406"/>
      <c r="AZ113" s="406"/>
      <c r="BA113" s="406"/>
      <c r="BB113" s="406"/>
      <c r="BC113" s="407"/>
    </row>
    <row r="114" spans="2:55" s="5" customFormat="1" ht="30" customHeight="1" x14ac:dyDescent="0.25">
      <c r="B114" s="408" t="s">
        <v>108</v>
      </c>
      <c r="C114" s="409"/>
      <c r="D114" s="410" t="s">
        <v>106</v>
      </c>
      <c r="E114" s="411"/>
      <c r="F114" s="411"/>
      <c r="G114" s="411"/>
      <c r="H114" s="411"/>
      <c r="I114" s="411"/>
      <c r="J114" s="411"/>
      <c r="K114" s="411"/>
      <c r="L114" s="411"/>
      <c r="M114" s="411"/>
      <c r="N114" s="411"/>
      <c r="O114" s="411"/>
      <c r="P114" s="411"/>
      <c r="Q114" s="412"/>
      <c r="R114" s="330"/>
      <c r="S114" s="331"/>
      <c r="T114" s="413" t="s">
        <v>102</v>
      </c>
      <c r="U114" s="414"/>
      <c r="V114" s="330"/>
      <c r="W114" s="331"/>
      <c r="X114" s="331"/>
      <c r="Y114" s="332"/>
      <c r="Z114" s="330"/>
      <c r="AA114" s="331"/>
      <c r="AB114" s="331">
        <v>30</v>
      </c>
      <c r="AC114" s="332"/>
      <c r="AD114" s="330"/>
      <c r="AE114" s="331"/>
      <c r="AF114" s="331"/>
      <c r="AG114" s="331"/>
      <c r="AH114" s="331"/>
      <c r="AI114" s="331"/>
      <c r="AJ114" s="331">
        <v>30</v>
      </c>
      <c r="AK114" s="331"/>
      <c r="AL114" s="331"/>
      <c r="AM114" s="332"/>
      <c r="AN114" s="330">
        <v>2</v>
      </c>
      <c r="AO114" s="331"/>
      <c r="AP114" s="331"/>
      <c r="AQ114" s="332"/>
      <c r="AR114" s="330"/>
      <c r="AS114" s="331"/>
      <c r="AT114" s="331"/>
      <c r="AU114" s="332"/>
      <c r="AV114" s="330"/>
      <c r="AW114" s="331"/>
      <c r="AX114" s="331"/>
      <c r="AY114" s="332"/>
      <c r="AZ114" s="38" t="s">
        <v>189</v>
      </c>
      <c r="BA114" s="39"/>
      <c r="BB114" s="39"/>
      <c r="BC114" s="40"/>
    </row>
    <row r="115" spans="2:55" s="5" customFormat="1" ht="30" customHeight="1" thickBot="1" x14ac:dyDescent="0.3">
      <c r="B115" s="415" t="s">
        <v>109</v>
      </c>
      <c r="C115" s="416"/>
      <c r="D115" s="417" t="s">
        <v>219</v>
      </c>
      <c r="E115" s="418"/>
      <c r="F115" s="418"/>
      <c r="G115" s="418"/>
      <c r="H115" s="418"/>
      <c r="I115" s="418"/>
      <c r="J115" s="418"/>
      <c r="K115" s="418"/>
      <c r="L115" s="418"/>
      <c r="M115" s="418"/>
      <c r="N115" s="418"/>
      <c r="O115" s="418"/>
      <c r="P115" s="418"/>
      <c r="Q115" s="419"/>
      <c r="R115" s="420">
        <v>2</v>
      </c>
      <c r="S115" s="421"/>
      <c r="T115" s="422" t="s">
        <v>102</v>
      </c>
      <c r="U115" s="423"/>
      <c r="V115" s="420"/>
      <c r="W115" s="421"/>
      <c r="X115" s="421"/>
      <c r="Y115" s="424"/>
      <c r="Z115" s="420"/>
      <c r="AA115" s="421"/>
      <c r="AB115" s="421">
        <v>720</v>
      </c>
      <c r="AC115" s="424"/>
      <c r="AD115" s="420">
        <v>720</v>
      </c>
      <c r="AE115" s="421"/>
      <c r="AF115" s="421">
        <v>360</v>
      </c>
      <c r="AG115" s="421"/>
      <c r="AH115" s="421"/>
      <c r="AI115" s="421"/>
      <c r="AJ115" s="421">
        <v>360</v>
      </c>
      <c r="AK115" s="421"/>
      <c r="AL115" s="421"/>
      <c r="AM115" s="424"/>
      <c r="AN115" s="420">
        <v>22</v>
      </c>
      <c r="AO115" s="421"/>
      <c r="AP115" s="421">
        <v>26</v>
      </c>
      <c r="AQ115" s="424"/>
      <c r="AR115" s="420"/>
      <c r="AS115" s="421"/>
      <c r="AT115" s="421"/>
      <c r="AU115" s="424"/>
      <c r="AV115" s="420"/>
      <c r="AW115" s="421"/>
      <c r="AX115" s="421"/>
      <c r="AY115" s="424"/>
      <c r="AZ115" s="425"/>
      <c r="BA115" s="421"/>
      <c r="BB115" s="426"/>
      <c r="BC115" s="427"/>
    </row>
    <row r="116" spans="2:55" s="6" customFormat="1" ht="15" customHeight="1" thickBot="1" x14ac:dyDescent="0.3">
      <c r="B116" s="389"/>
      <c r="C116" s="389"/>
      <c r="D116" s="389"/>
      <c r="E116" s="389"/>
      <c r="F116" s="389"/>
      <c r="G116" s="389"/>
      <c r="H116" s="389"/>
      <c r="I116" s="389"/>
      <c r="J116" s="389"/>
      <c r="K116" s="389"/>
      <c r="L116" s="389"/>
      <c r="M116" s="389"/>
      <c r="N116" s="389"/>
      <c r="O116" s="389"/>
      <c r="P116" s="389"/>
      <c r="Q116" s="389"/>
      <c r="R116" s="390"/>
      <c r="S116" s="390"/>
      <c r="T116" s="390"/>
      <c r="U116" s="390"/>
      <c r="V116" s="390"/>
      <c r="W116" s="390"/>
      <c r="X116" s="390"/>
      <c r="Y116" s="390"/>
      <c r="Z116" s="390"/>
      <c r="AA116" s="390"/>
      <c r="AB116" s="390"/>
      <c r="AC116" s="390"/>
      <c r="AD116" s="390"/>
      <c r="AE116" s="390"/>
      <c r="AF116" s="390"/>
      <c r="AG116" s="390"/>
      <c r="AH116" s="390"/>
      <c r="AI116" s="390"/>
      <c r="AJ116" s="390"/>
      <c r="AK116" s="390"/>
      <c r="AL116" s="390"/>
      <c r="AM116" s="390"/>
      <c r="AN116" s="390"/>
      <c r="AO116" s="390"/>
      <c r="AP116" s="390"/>
      <c r="AQ116" s="390"/>
      <c r="AR116" s="390"/>
      <c r="AS116" s="390"/>
      <c r="AT116" s="390"/>
      <c r="AU116" s="390"/>
      <c r="AV116" s="390"/>
      <c r="AW116" s="390"/>
      <c r="AX116" s="390"/>
      <c r="AY116" s="390"/>
      <c r="AZ116" s="390"/>
      <c r="BA116" s="390"/>
      <c r="BB116" s="390"/>
      <c r="BC116" s="390"/>
    </row>
    <row r="117" spans="2:55" s="5" customFormat="1" ht="30" customHeight="1" thickBot="1" x14ac:dyDescent="0.3">
      <c r="B117" s="405" t="s">
        <v>115</v>
      </c>
      <c r="C117" s="406"/>
      <c r="D117" s="406"/>
      <c r="E117" s="406"/>
      <c r="F117" s="406"/>
      <c r="G117" s="406"/>
      <c r="H117" s="406"/>
      <c r="I117" s="406"/>
      <c r="J117" s="406"/>
      <c r="K117" s="406"/>
      <c r="L117" s="406"/>
      <c r="M117" s="406"/>
      <c r="N117" s="406"/>
      <c r="O117" s="406"/>
      <c r="P117" s="406"/>
      <c r="Q117" s="406"/>
      <c r="R117" s="406"/>
      <c r="S117" s="406"/>
      <c r="T117" s="406"/>
      <c r="U117" s="406"/>
      <c r="V117" s="406"/>
      <c r="W117" s="406"/>
      <c r="X117" s="406"/>
      <c r="Y117" s="406"/>
      <c r="Z117" s="406"/>
      <c r="AA117" s="406"/>
      <c r="AB117" s="406"/>
      <c r="AC117" s="406"/>
      <c r="AD117" s="406"/>
      <c r="AE117" s="406"/>
      <c r="AF117" s="406"/>
      <c r="AG117" s="406"/>
      <c r="AH117" s="406"/>
      <c r="AI117" s="406"/>
      <c r="AJ117" s="406"/>
      <c r="AK117" s="406"/>
      <c r="AL117" s="406"/>
      <c r="AM117" s="406"/>
      <c r="AN117" s="406"/>
      <c r="AO117" s="406"/>
      <c r="AP117" s="406"/>
      <c r="AQ117" s="406"/>
      <c r="AR117" s="406"/>
      <c r="AS117" s="406"/>
      <c r="AT117" s="406"/>
      <c r="AU117" s="406"/>
      <c r="AV117" s="406"/>
      <c r="AW117" s="406"/>
      <c r="AX117" s="406"/>
      <c r="AY117" s="406"/>
      <c r="AZ117" s="406"/>
      <c r="BA117" s="406"/>
      <c r="BB117" s="406"/>
      <c r="BC117" s="407"/>
    </row>
    <row r="118" spans="2:55" s="5" customFormat="1" ht="15" customHeight="1" thickBot="1" x14ac:dyDescent="0.3">
      <c r="B118" s="428" t="s">
        <v>113</v>
      </c>
      <c r="C118" s="429"/>
      <c r="D118" s="430" t="s">
        <v>153</v>
      </c>
      <c r="E118" s="431"/>
      <c r="F118" s="431"/>
      <c r="G118" s="431"/>
      <c r="H118" s="431"/>
      <c r="I118" s="431"/>
      <c r="J118" s="431"/>
      <c r="K118" s="431"/>
      <c r="L118" s="431"/>
      <c r="M118" s="431"/>
      <c r="N118" s="431"/>
      <c r="O118" s="431"/>
      <c r="P118" s="431"/>
      <c r="Q118" s="432"/>
      <c r="R118" s="433">
        <v>4</v>
      </c>
      <c r="S118" s="434"/>
      <c r="T118" s="434"/>
      <c r="U118" s="435"/>
      <c r="V118" s="433"/>
      <c r="W118" s="434"/>
      <c r="X118" s="434"/>
      <c r="Y118" s="435"/>
      <c r="Z118" s="433"/>
      <c r="AA118" s="434"/>
      <c r="AB118" s="434"/>
      <c r="AC118" s="435"/>
      <c r="AD118" s="433"/>
      <c r="AE118" s="434"/>
      <c r="AF118" s="434"/>
      <c r="AG118" s="434"/>
      <c r="AH118" s="434"/>
      <c r="AI118" s="434"/>
      <c r="AJ118" s="434"/>
      <c r="AK118" s="434"/>
      <c r="AL118" s="434"/>
      <c r="AM118" s="435"/>
      <c r="AN118" s="433"/>
      <c r="AO118" s="434"/>
      <c r="AP118" s="434"/>
      <c r="AQ118" s="435"/>
      <c r="AR118" s="433"/>
      <c r="AS118" s="434"/>
      <c r="AT118" s="434"/>
      <c r="AU118" s="435"/>
      <c r="AV118" s="436"/>
      <c r="AW118" s="437"/>
      <c r="AX118" s="437"/>
      <c r="AY118" s="438"/>
      <c r="AZ118" s="439"/>
      <c r="BA118" s="437"/>
      <c r="BB118" s="440"/>
      <c r="BC118" s="441"/>
    </row>
    <row r="119" spans="2:55" s="5" customFormat="1" ht="15" customHeight="1" x14ac:dyDescent="0.25">
      <c r="B119" s="442"/>
      <c r="C119" s="442"/>
      <c r="D119" s="403"/>
      <c r="E119" s="403"/>
      <c r="F119" s="403"/>
      <c r="G119" s="403"/>
      <c r="H119" s="403"/>
      <c r="I119" s="403"/>
      <c r="J119" s="403"/>
      <c r="K119" s="403"/>
      <c r="L119" s="403"/>
      <c r="M119" s="403"/>
      <c r="N119" s="403"/>
      <c r="O119" s="403"/>
      <c r="P119" s="403"/>
      <c r="Q119" s="403"/>
      <c r="R119" s="404"/>
      <c r="S119" s="404"/>
      <c r="T119" s="404"/>
      <c r="U119" s="404"/>
      <c r="V119" s="404"/>
      <c r="W119" s="404"/>
      <c r="X119" s="404"/>
      <c r="Y119" s="404"/>
      <c r="Z119" s="404"/>
      <c r="AA119" s="404"/>
      <c r="AB119" s="404"/>
      <c r="AC119" s="404"/>
      <c r="AD119" s="404"/>
      <c r="AE119" s="404"/>
      <c r="AF119" s="404"/>
      <c r="AG119" s="404"/>
      <c r="AH119" s="404"/>
      <c r="AI119" s="404"/>
      <c r="AJ119" s="404"/>
      <c r="AK119" s="404"/>
      <c r="AL119" s="404"/>
      <c r="AM119" s="404"/>
      <c r="AN119" s="404"/>
      <c r="AO119" s="404"/>
      <c r="AP119" s="404"/>
      <c r="AQ119" s="404"/>
      <c r="AR119" s="404"/>
      <c r="AS119" s="404"/>
      <c r="AT119" s="404"/>
      <c r="AU119" s="404"/>
      <c r="AV119" s="443"/>
      <c r="AW119" s="443"/>
      <c r="AX119" s="443"/>
      <c r="AY119" s="443"/>
      <c r="AZ119" s="443"/>
      <c r="BA119" s="443"/>
      <c r="BB119" s="443"/>
      <c r="BC119" s="443"/>
    </row>
    <row r="120" spans="2:55" s="5" customFormat="1" ht="15" customHeight="1" x14ac:dyDescent="0.25">
      <c r="B120" s="442"/>
      <c r="C120" s="442"/>
      <c r="D120" s="403"/>
      <c r="E120" s="403"/>
      <c r="F120" s="403"/>
      <c r="G120" s="403"/>
      <c r="H120" s="403"/>
      <c r="I120" s="403"/>
      <c r="J120" s="403"/>
      <c r="K120" s="403"/>
      <c r="L120" s="403"/>
      <c r="M120" s="403"/>
      <c r="N120" s="403"/>
      <c r="O120" s="403"/>
      <c r="P120" s="403"/>
      <c r="Q120" s="403"/>
      <c r="R120" s="404"/>
      <c r="S120" s="404"/>
      <c r="T120" s="404"/>
      <c r="U120" s="404"/>
      <c r="V120" s="404"/>
      <c r="W120" s="404"/>
      <c r="X120" s="404"/>
      <c r="Y120" s="404"/>
      <c r="Z120" s="404"/>
      <c r="AA120" s="404"/>
      <c r="AB120" s="404"/>
      <c r="AC120" s="404"/>
      <c r="AD120" s="404"/>
      <c r="AE120" s="404"/>
      <c r="AF120" s="404"/>
      <c r="AG120" s="404"/>
      <c r="AH120" s="404"/>
      <c r="AI120" s="404"/>
      <c r="AJ120" s="404"/>
      <c r="AK120" s="404"/>
      <c r="AL120" s="404"/>
      <c r="AM120" s="404"/>
      <c r="AN120" s="404"/>
      <c r="AO120" s="404"/>
      <c r="AP120" s="404"/>
      <c r="AQ120" s="404"/>
      <c r="AR120" s="404"/>
      <c r="AS120" s="404"/>
      <c r="AT120" s="404"/>
      <c r="AU120" s="404"/>
      <c r="AV120" s="443"/>
      <c r="AW120" s="443"/>
      <c r="AX120" s="443"/>
      <c r="AY120" s="443"/>
      <c r="AZ120" s="443"/>
      <c r="BA120" s="443"/>
      <c r="BB120" s="443"/>
      <c r="BC120" s="443"/>
    </row>
    <row r="121" spans="2:55" s="5" customFormat="1" ht="15" customHeight="1" x14ac:dyDescent="0.25">
      <c r="B121" s="442"/>
      <c r="C121" s="442"/>
      <c r="D121" s="403"/>
      <c r="E121" s="403"/>
      <c r="F121" s="403"/>
      <c r="G121" s="403"/>
      <c r="H121" s="403"/>
      <c r="I121" s="403"/>
      <c r="J121" s="403"/>
      <c r="K121" s="403"/>
      <c r="L121" s="403"/>
      <c r="M121" s="403"/>
      <c r="N121" s="403"/>
      <c r="O121" s="403"/>
      <c r="P121" s="403"/>
      <c r="Q121" s="403"/>
      <c r="R121" s="404"/>
      <c r="S121" s="404"/>
      <c r="T121" s="404"/>
      <c r="U121" s="404"/>
      <c r="V121" s="404"/>
      <c r="W121" s="404"/>
      <c r="X121" s="404"/>
      <c r="Y121" s="404"/>
      <c r="Z121" s="404"/>
      <c r="AA121" s="404"/>
      <c r="AB121" s="404"/>
      <c r="AC121" s="404"/>
      <c r="AD121" s="404"/>
      <c r="AE121" s="404"/>
      <c r="AF121" s="404"/>
      <c r="AG121" s="404"/>
      <c r="AH121" s="404"/>
      <c r="AI121" s="404"/>
      <c r="AJ121" s="404"/>
      <c r="AK121" s="404"/>
      <c r="AL121" s="404"/>
      <c r="AM121" s="404"/>
      <c r="AN121" s="404"/>
      <c r="AO121" s="404"/>
      <c r="AP121" s="404"/>
      <c r="AQ121" s="404"/>
      <c r="AR121" s="404"/>
      <c r="AS121" s="404"/>
      <c r="AT121" s="404"/>
      <c r="AU121" s="404"/>
      <c r="AV121" s="443"/>
      <c r="AW121" s="443"/>
      <c r="AX121" s="443"/>
      <c r="AY121" s="443"/>
      <c r="AZ121" s="443"/>
      <c r="BA121" s="443"/>
      <c r="BB121" s="443"/>
      <c r="BC121" s="443"/>
    </row>
    <row r="122" spans="2:55" s="5" customFormat="1" ht="15" customHeight="1" x14ac:dyDescent="0.25">
      <c r="B122" s="442"/>
      <c r="C122" s="442"/>
      <c r="D122" s="403"/>
      <c r="E122" s="403"/>
      <c r="F122" s="403"/>
      <c r="G122" s="403"/>
      <c r="H122" s="403"/>
      <c r="I122" s="403"/>
      <c r="J122" s="403"/>
      <c r="K122" s="403"/>
      <c r="L122" s="403"/>
      <c r="M122" s="403"/>
      <c r="N122" s="403"/>
      <c r="O122" s="403"/>
      <c r="P122" s="403"/>
      <c r="Q122" s="403"/>
      <c r="R122" s="404"/>
      <c r="S122" s="404"/>
      <c r="T122" s="404"/>
      <c r="U122" s="404"/>
      <c r="V122" s="404"/>
      <c r="W122" s="404"/>
      <c r="X122" s="404"/>
      <c r="Y122" s="404"/>
      <c r="Z122" s="404"/>
      <c r="AA122" s="404"/>
      <c r="AB122" s="404"/>
      <c r="AC122" s="404"/>
      <c r="AD122" s="404"/>
      <c r="AE122" s="404"/>
      <c r="AF122" s="404"/>
      <c r="AG122" s="404"/>
      <c r="AH122" s="404"/>
      <c r="AI122" s="404"/>
      <c r="AJ122" s="404"/>
      <c r="AK122" s="404"/>
      <c r="AL122" s="404"/>
      <c r="AM122" s="404"/>
      <c r="AN122" s="404"/>
      <c r="AO122" s="404"/>
      <c r="AP122" s="404"/>
      <c r="AQ122" s="404"/>
      <c r="AR122" s="404"/>
      <c r="AS122" s="404"/>
      <c r="AT122" s="404"/>
      <c r="AU122" s="404"/>
      <c r="AV122" s="443"/>
      <c r="AW122" s="443"/>
      <c r="AX122" s="443"/>
      <c r="AY122" s="443"/>
      <c r="AZ122" s="443"/>
      <c r="BA122" s="443"/>
      <c r="BB122" s="443"/>
      <c r="BC122" s="443"/>
    </row>
    <row r="123" spans="2:55" s="5" customFormat="1" ht="15" customHeight="1" x14ac:dyDescent="0.25">
      <c r="B123" s="442"/>
      <c r="C123" s="442"/>
      <c r="D123" s="403"/>
      <c r="E123" s="403"/>
      <c r="F123" s="403"/>
      <c r="G123" s="403"/>
      <c r="H123" s="403"/>
      <c r="I123" s="403"/>
      <c r="J123" s="403"/>
      <c r="K123" s="403"/>
      <c r="L123" s="403"/>
      <c r="M123" s="403"/>
      <c r="N123" s="403"/>
      <c r="O123" s="403"/>
      <c r="P123" s="403"/>
      <c r="Q123" s="403"/>
      <c r="R123" s="404"/>
      <c r="S123" s="404"/>
      <c r="T123" s="404"/>
      <c r="U123" s="404"/>
      <c r="V123" s="404"/>
      <c r="W123" s="404"/>
      <c r="X123" s="404"/>
      <c r="Y123" s="404"/>
      <c r="Z123" s="404"/>
      <c r="AA123" s="404"/>
      <c r="AB123" s="404"/>
      <c r="AC123" s="404"/>
      <c r="AD123" s="404"/>
      <c r="AE123" s="404"/>
      <c r="AF123" s="404"/>
      <c r="AG123" s="404"/>
      <c r="AH123" s="404"/>
      <c r="AI123" s="404"/>
      <c r="AJ123" s="404"/>
      <c r="AK123" s="404"/>
      <c r="AL123" s="404"/>
      <c r="AM123" s="404"/>
      <c r="AN123" s="404"/>
      <c r="AO123" s="404"/>
      <c r="AP123" s="404"/>
      <c r="AQ123" s="404"/>
      <c r="AR123" s="404"/>
      <c r="AS123" s="404"/>
      <c r="AT123" s="404"/>
      <c r="AU123" s="404"/>
      <c r="AV123" s="443"/>
      <c r="AW123" s="443"/>
      <c r="AX123" s="443"/>
      <c r="AY123" s="443"/>
      <c r="AZ123" s="443"/>
      <c r="BA123" s="443"/>
      <c r="BB123" s="443"/>
      <c r="BC123" s="443"/>
    </row>
    <row r="124" spans="2:55" s="5" customFormat="1" ht="15" customHeight="1" x14ac:dyDescent="0.25">
      <c r="B124" s="442"/>
      <c r="C124" s="442"/>
      <c r="D124" s="403"/>
      <c r="E124" s="403"/>
      <c r="F124" s="403"/>
      <c r="G124" s="403"/>
      <c r="H124" s="403"/>
      <c r="I124" s="403"/>
      <c r="J124" s="403"/>
      <c r="K124" s="403"/>
      <c r="L124" s="403"/>
      <c r="M124" s="403"/>
      <c r="N124" s="403"/>
      <c r="O124" s="403"/>
      <c r="P124" s="403"/>
      <c r="Q124" s="403"/>
      <c r="R124" s="404"/>
      <c r="S124" s="404"/>
      <c r="T124" s="404"/>
      <c r="U124" s="404"/>
      <c r="V124" s="404"/>
      <c r="W124" s="404"/>
      <c r="X124" s="404"/>
      <c r="Y124" s="404"/>
      <c r="Z124" s="404"/>
      <c r="AA124" s="404"/>
      <c r="AB124" s="404"/>
      <c r="AC124" s="404"/>
      <c r="AD124" s="404"/>
      <c r="AE124" s="404"/>
      <c r="AF124" s="404"/>
      <c r="AG124" s="404"/>
      <c r="AH124" s="404"/>
      <c r="AI124" s="404"/>
      <c r="AJ124" s="404"/>
      <c r="AK124" s="404"/>
      <c r="AL124" s="404"/>
      <c r="AM124" s="404"/>
      <c r="AN124" s="404"/>
      <c r="AO124" s="404"/>
      <c r="AP124" s="404"/>
      <c r="AQ124" s="404"/>
      <c r="AR124" s="404"/>
      <c r="AS124" s="404"/>
      <c r="AT124" s="404"/>
      <c r="AU124" s="404"/>
      <c r="AV124" s="443"/>
      <c r="AW124" s="443"/>
      <c r="AX124" s="443"/>
      <c r="AY124" s="443"/>
      <c r="AZ124" s="443"/>
      <c r="BA124" s="443"/>
      <c r="BB124" s="443"/>
      <c r="BC124" s="443"/>
    </row>
    <row r="125" spans="2:55" s="5" customFormat="1" ht="15" customHeight="1" x14ac:dyDescent="0.25">
      <c r="B125" s="442"/>
      <c r="C125" s="442"/>
      <c r="D125" s="403"/>
      <c r="E125" s="403"/>
      <c r="F125" s="403"/>
      <c r="G125" s="403"/>
      <c r="H125" s="403"/>
      <c r="I125" s="403"/>
      <c r="J125" s="403"/>
      <c r="K125" s="403"/>
      <c r="L125" s="403"/>
      <c r="M125" s="403"/>
      <c r="N125" s="403"/>
      <c r="O125" s="403"/>
      <c r="P125" s="403"/>
      <c r="Q125" s="403"/>
      <c r="R125" s="404"/>
      <c r="S125" s="404"/>
      <c r="T125" s="404"/>
      <c r="U125" s="404"/>
      <c r="V125" s="404"/>
      <c r="W125" s="404"/>
      <c r="X125" s="404"/>
      <c r="Y125" s="404"/>
      <c r="Z125" s="404"/>
      <c r="AA125" s="404"/>
      <c r="AB125" s="404"/>
      <c r="AC125" s="404"/>
      <c r="AD125" s="404"/>
      <c r="AE125" s="404"/>
      <c r="AF125" s="404"/>
      <c r="AG125" s="404"/>
      <c r="AH125" s="404"/>
      <c r="AI125" s="404"/>
      <c r="AJ125" s="404"/>
      <c r="AK125" s="404"/>
      <c r="AL125" s="404"/>
      <c r="AM125" s="404"/>
      <c r="AN125" s="404"/>
      <c r="AO125" s="404"/>
      <c r="AP125" s="404"/>
      <c r="AQ125" s="404"/>
      <c r="AR125" s="404"/>
      <c r="AS125" s="404"/>
      <c r="AT125" s="404"/>
      <c r="AU125" s="404"/>
      <c r="AV125" s="443"/>
      <c r="AW125" s="443"/>
      <c r="AX125" s="443"/>
      <c r="AY125" s="443"/>
      <c r="AZ125" s="443"/>
      <c r="BA125" s="443"/>
      <c r="BB125" s="443"/>
      <c r="BC125" s="443"/>
    </row>
    <row r="126" spans="2:55" s="5" customFormat="1" ht="15.75" thickBot="1" x14ac:dyDescent="0.3">
      <c r="B126" s="389"/>
      <c r="C126" s="389"/>
      <c r="D126" s="389"/>
      <c r="E126" s="389"/>
      <c r="F126" s="389"/>
      <c r="G126" s="389"/>
      <c r="H126" s="389"/>
      <c r="I126" s="389"/>
      <c r="J126" s="389"/>
      <c r="K126" s="389"/>
      <c r="L126" s="389"/>
      <c r="M126" s="389"/>
      <c r="N126" s="389"/>
      <c r="O126" s="389"/>
      <c r="P126" s="389"/>
      <c r="Q126" s="389"/>
      <c r="R126" s="390"/>
      <c r="S126" s="390"/>
      <c r="T126" s="390"/>
      <c r="U126" s="390"/>
      <c r="V126" s="390"/>
      <c r="W126" s="390"/>
      <c r="X126" s="390"/>
      <c r="Y126" s="390"/>
      <c r="Z126" s="390"/>
      <c r="AA126" s="390"/>
      <c r="AB126" s="390"/>
      <c r="AC126" s="390"/>
      <c r="AD126" s="390"/>
      <c r="AE126" s="390"/>
      <c r="AF126" s="390"/>
      <c r="AG126" s="390"/>
      <c r="AH126" s="390"/>
      <c r="AI126" s="390"/>
      <c r="AJ126" s="390"/>
      <c r="AK126" s="390"/>
      <c r="AL126" s="390"/>
      <c r="AM126" s="390"/>
      <c r="AN126" s="390"/>
      <c r="AO126" s="390"/>
      <c r="AP126" s="390"/>
      <c r="AQ126" s="390"/>
      <c r="AR126" s="390"/>
      <c r="AS126" s="390"/>
      <c r="AT126" s="390"/>
      <c r="AU126" s="390"/>
      <c r="AV126" s="390"/>
      <c r="AW126" s="390"/>
      <c r="AX126" s="390"/>
      <c r="AY126" s="390"/>
      <c r="AZ126" s="390"/>
      <c r="BA126" s="390"/>
      <c r="BB126" s="390"/>
      <c r="BC126" s="390"/>
    </row>
    <row r="127" spans="2:55" s="5" customFormat="1" ht="60" customHeight="1" thickBot="1" x14ac:dyDescent="0.3">
      <c r="B127" s="444" t="s">
        <v>187</v>
      </c>
      <c r="C127" s="445"/>
      <c r="D127" s="445"/>
      <c r="E127" s="445"/>
      <c r="F127" s="445"/>
      <c r="G127" s="445"/>
      <c r="H127" s="445"/>
      <c r="I127" s="445"/>
      <c r="J127" s="445"/>
      <c r="K127" s="445"/>
      <c r="L127" s="445"/>
      <c r="M127" s="445"/>
      <c r="N127" s="445"/>
      <c r="O127" s="445"/>
      <c r="P127" s="445"/>
      <c r="Q127" s="446"/>
      <c r="R127" s="386">
        <f>R103</f>
        <v>15</v>
      </c>
      <c r="S127" s="447"/>
      <c r="T127" s="386">
        <f>T103+T111</f>
        <v>18</v>
      </c>
      <c r="U127" s="447"/>
      <c r="V127" s="386">
        <v>1</v>
      </c>
      <c r="W127" s="447"/>
      <c r="X127" s="386">
        <f>X103</f>
        <v>1</v>
      </c>
      <c r="Y127" s="447"/>
      <c r="Z127" s="386">
        <f>Z103+Z111</f>
        <v>120</v>
      </c>
      <c r="AA127" s="447"/>
      <c r="AB127" s="386">
        <f>AB103+AB111</f>
        <v>3600</v>
      </c>
      <c r="AC127" s="447"/>
      <c r="AD127" s="386">
        <f>AD103+AD111</f>
        <v>1318</v>
      </c>
      <c r="AE127" s="447"/>
      <c r="AF127" s="386">
        <f>AF103+AF111</f>
        <v>500</v>
      </c>
      <c r="AG127" s="447"/>
      <c r="AH127" s="386">
        <f>AH103+AH111</f>
        <v>68</v>
      </c>
      <c r="AI127" s="447"/>
      <c r="AJ127" s="386">
        <f>AJ103+AJ111</f>
        <v>750</v>
      </c>
      <c r="AK127" s="447"/>
      <c r="AL127" s="386">
        <f>AL103+AL111</f>
        <v>1382</v>
      </c>
      <c r="AM127" s="447"/>
      <c r="AN127" s="386">
        <f>AN103+AN111</f>
        <v>31</v>
      </c>
      <c r="AO127" s="447"/>
      <c r="AP127" s="386">
        <f>AP103+AP111</f>
        <v>21.5</v>
      </c>
      <c r="AQ127" s="447"/>
      <c r="AR127" s="386">
        <f>AR103+AR111</f>
        <v>15</v>
      </c>
      <c r="AS127" s="447"/>
      <c r="AT127" s="386">
        <f>AT103+AT111</f>
        <v>16</v>
      </c>
      <c r="AU127" s="447"/>
      <c r="AV127" s="386"/>
      <c r="AW127" s="447"/>
      <c r="AX127" s="386"/>
      <c r="AY127" s="447"/>
      <c r="AZ127" s="386">
        <f>AZ103+AZ111</f>
        <v>0</v>
      </c>
      <c r="BA127" s="447"/>
      <c r="BB127" s="386">
        <f>BB103+BB111</f>
        <v>0</v>
      </c>
      <c r="BC127" s="387"/>
    </row>
    <row r="128" spans="2:55" s="5" customFormat="1" x14ac:dyDescent="0.25">
      <c r="B128" s="448" t="s">
        <v>39</v>
      </c>
      <c r="C128" s="449"/>
      <c r="D128" s="449"/>
      <c r="E128" s="449"/>
      <c r="F128" s="449"/>
      <c r="G128" s="449"/>
      <c r="H128" s="449"/>
      <c r="I128" s="449"/>
      <c r="J128" s="449"/>
      <c r="K128" s="449"/>
      <c r="L128" s="449"/>
      <c r="M128" s="449"/>
      <c r="N128" s="449"/>
      <c r="O128" s="449"/>
      <c r="P128" s="449"/>
      <c r="Q128" s="449"/>
      <c r="R128" s="449"/>
      <c r="S128" s="449"/>
      <c r="T128" s="449"/>
      <c r="U128" s="449"/>
      <c r="V128" s="449"/>
      <c r="W128" s="449"/>
      <c r="X128" s="449"/>
      <c r="Y128" s="449"/>
      <c r="Z128" s="449"/>
      <c r="AA128" s="449"/>
      <c r="AB128" s="449"/>
      <c r="AC128" s="449"/>
      <c r="AD128" s="449"/>
      <c r="AE128" s="449"/>
      <c r="AF128" s="449"/>
      <c r="AG128" s="450"/>
      <c r="AH128" s="451" t="s">
        <v>154</v>
      </c>
      <c r="AI128" s="452"/>
      <c r="AJ128" s="452"/>
      <c r="AK128" s="452"/>
      <c r="AL128" s="452"/>
      <c r="AM128" s="453"/>
      <c r="AN128" s="454">
        <f>AN127</f>
        <v>31</v>
      </c>
      <c r="AO128" s="455"/>
      <c r="AP128" s="455">
        <f t="shared" ref="AP128" si="9">AP127</f>
        <v>21.5</v>
      </c>
      <c r="AQ128" s="456"/>
      <c r="AR128" s="454">
        <f t="shared" ref="AR128" si="10">AR127</f>
        <v>15</v>
      </c>
      <c r="AS128" s="455"/>
      <c r="AT128" s="455">
        <f t="shared" ref="AT128" si="11">AT127</f>
        <v>16</v>
      </c>
      <c r="AU128" s="456"/>
      <c r="AV128" s="454"/>
      <c r="AW128" s="455"/>
      <c r="AX128" s="455"/>
      <c r="AY128" s="456"/>
      <c r="AZ128" s="454"/>
      <c r="BA128" s="455"/>
      <c r="BB128" s="457"/>
      <c r="BC128" s="458"/>
    </row>
    <row r="129" spans="2:55" s="5" customFormat="1" x14ac:dyDescent="0.25">
      <c r="B129" s="459" t="s">
        <v>172</v>
      </c>
      <c r="C129" s="460"/>
      <c r="D129" s="460"/>
      <c r="E129" s="460"/>
      <c r="F129" s="460"/>
      <c r="G129" s="460"/>
      <c r="H129" s="460"/>
      <c r="I129" s="460"/>
      <c r="J129" s="460"/>
      <c r="K129" s="460"/>
      <c r="L129" s="460"/>
      <c r="M129" s="460"/>
      <c r="N129" s="460"/>
      <c r="O129" s="460"/>
      <c r="P129" s="460"/>
      <c r="Q129" s="460"/>
      <c r="R129" s="460"/>
      <c r="S129" s="460"/>
      <c r="T129" s="460"/>
      <c r="U129" s="460"/>
      <c r="V129" s="460"/>
      <c r="W129" s="460"/>
      <c r="X129" s="460"/>
      <c r="Y129" s="460"/>
      <c r="Z129" s="460"/>
      <c r="AA129" s="460"/>
      <c r="AB129" s="460"/>
      <c r="AC129" s="460"/>
      <c r="AD129" s="460"/>
      <c r="AE129" s="460"/>
      <c r="AF129" s="460"/>
      <c r="AG129" s="461"/>
      <c r="AH129" s="462"/>
      <c r="AI129" s="463"/>
      <c r="AJ129" s="463"/>
      <c r="AK129" s="463"/>
      <c r="AL129" s="463"/>
      <c r="AM129" s="464"/>
      <c r="AN129" s="465">
        <v>20</v>
      </c>
      <c r="AO129" s="466"/>
      <c r="AP129" s="466"/>
      <c r="AQ129" s="467"/>
      <c r="AR129" s="465">
        <v>10</v>
      </c>
      <c r="AS129" s="466"/>
      <c r="AT129" s="466"/>
      <c r="AU129" s="467"/>
      <c r="AV129" s="465"/>
      <c r="AW129" s="466"/>
      <c r="AX129" s="466"/>
      <c r="AY129" s="467"/>
      <c r="AZ129" s="468"/>
      <c r="BA129" s="469"/>
      <c r="BB129" s="469"/>
      <c r="BC129" s="470"/>
    </row>
    <row r="130" spans="2:55" s="5" customFormat="1" x14ac:dyDescent="0.25">
      <c r="B130" s="459" t="s">
        <v>173</v>
      </c>
      <c r="C130" s="460"/>
      <c r="D130" s="460"/>
      <c r="E130" s="460"/>
      <c r="F130" s="460"/>
      <c r="G130" s="460"/>
      <c r="H130" s="460"/>
      <c r="I130" s="460"/>
      <c r="J130" s="460"/>
      <c r="K130" s="460"/>
      <c r="L130" s="460"/>
      <c r="M130" s="460"/>
      <c r="N130" s="460"/>
      <c r="O130" s="460"/>
      <c r="P130" s="460"/>
      <c r="Q130" s="460"/>
      <c r="R130" s="460"/>
      <c r="S130" s="460"/>
      <c r="T130" s="460"/>
      <c r="U130" s="460"/>
      <c r="V130" s="460"/>
      <c r="W130" s="460"/>
      <c r="X130" s="460"/>
      <c r="Y130" s="460"/>
      <c r="Z130" s="460"/>
      <c r="AA130" s="460"/>
      <c r="AB130" s="460"/>
      <c r="AC130" s="460"/>
      <c r="AD130" s="460"/>
      <c r="AE130" s="460"/>
      <c r="AF130" s="460"/>
      <c r="AG130" s="461"/>
      <c r="AH130" s="462"/>
      <c r="AI130" s="463"/>
      <c r="AJ130" s="463"/>
      <c r="AK130" s="463"/>
      <c r="AL130" s="463"/>
      <c r="AM130" s="464"/>
      <c r="AN130" s="471">
        <v>10</v>
      </c>
      <c r="AO130" s="472"/>
      <c r="AP130" s="472">
        <v>11</v>
      </c>
      <c r="AQ130" s="473"/>
      <c r="AR130" s="471">
        <v>6</v>
      </c>
      <c r="AS130" s="472"/>
      <c r="AT130" s="472">
        <v>6</v>
      </c>
      <c r="AU130" s="473"/>
      <c r="AV130" s="471"/>
      <c r="AW130" s="472"/>
      <c r="AX130" s="472"/>
      <c r="AY130" s="473"/>
      <c r="AZ130" s="471"/>
      <c r="BA130" s="472"/>
      <c r="BB130" s="474"/>
      <c r="BC130" s="467"/>
    </row>
    <row r="131" spans="2:55" s="5" customFormat="1" x14ac:dyDescent="0.25">
      <c r="B131" s="459" t="s">
        <v>40</v>
      </c>
      <c r="C131" s="460"/>
      <c r="D131" s="460"/>
      <c r="E131" s="460"/>
      <c r="F131" s="460"/>
      <c r="G131" s="460"/>
      <c r="H131" s="460"/>
      <c r="I131" s="460"/>
      <c r="J131" s="460"/>
      <c r="K131" s="460"/>
      <c r="L131" s="460"/>
      <c r="M131" s="460"/>
      <c r="N131" s="460"/>
      <c r="O131" s="460"/>
      <c r="P131" s="460"/>
      <c r="Q131" s="460"/>
      <c r="R131" s="460"/>
      <c r="S131" s="460"/>
      <c r="T131" s="460"/>
      <c r="U131" s="460"/>
      <c r="V131" s="460"/>
      <c r="W131" s="460"/>
      <c r="X131" s="460"/>
      <c r="Y131" s="460"/>
      <c r="Z131" s="460"/>
      <c r="AA131" s="460"/>
      <c r="AB131" s="460"/>
      <c r="AC131" s="460"/>
      <c r="AD131" s="460"/>
      <c r="AE131" s="460"/>
      <c r="AF131" s="460"/>
      <c r="AG131" s="461"/>
      <c r="AH131" s="462"/>
      <c r="AI131" s="463"/>
      <c r="AJ131" s="463"/>
      <c r="AK131" s="463"/>
      <c r="AL131" s="463"/>
      <c r="AM131" s="464"/>
      <c r="AN131" s="471">
        <v>4</v>
      </c>
      <c r="AO131" s="472"/>
      <c r="AP131" s="472">
        <v>4</v>
      </c>
      <c r="AQ131" s="473"/>
      <c r="AR131" s="471">
        <v>3</v>
      </c>
      <c r="AS131" s="472"/>
      <c r="AT131" s="472">
        <v>4</v>
      </c>
      <c r="AU131" s="473"/>
      <c r="AV131" s="471"/>
      <c r="AW131" s="472"/>
      <c r="AX131" s="472"/>
      <c r="AY131" s="473"/>
      <c r="AZ131" s="471"/>
      <c r="BA131" s="472"/>
      <c r="BB131" s="474"/>
      <c r="BC131" s="467"/>
    </row>
    <row r="132" spans="2:55" s="5" customFormat="1" x14ac:dyDescent="0.25">
      <c r="B132" s="459" t="s">
        <v>41</v>
      </c>
      <c r="C132" s="460"/>
      <c r="D132" s="460"/>
      <c r="E132" s="460"/>
      <c r="F132" s="460"/>
      <c r="G132" s="460"/>
      <c r="H132" s="460"/>
      <c r="I132" s="460"/>
      <c r="J132" s="460"/>
      <c r="K132" s="460"/>
      <c r="L132" s="460"/>
      <c r="M132" s="460"/>
      <c r="N132" s="460"/>
      <c r="O132" s="460"/>
      <c r="P132" s="460"/>
      <c r="Q132" s="460"/>
      <c r="R132" s="460"/>
      <c r="S132" s="460"/>
      <c r="T132" s="460"/>
      <c r="U132" s="460"/>
      <c r="V132" s="460"/>
      <c r="W132" s="460"/>
      <c r="X132" s="460"/>
      <c r="Y132" s="460"/>
      <c r="Z132" s="460"/>
      <c r="AA132" s="460"/>
      <c r="AB132" s="460"/>
      <c r="AC132" s="460"/>
      <c r="AD132" s="460"/>
      <c r="AE132" s="460"/>
      <c r="AF132" s="460"/>
      <c r="AG132" s="461"/>
      <c r="AH132" s="462"/>
      <c r="AI132" s="463"/>
      <c r="AJ132" s="463"/>
      <c r="AK132" s="463"/>
      <c r="AL132" s="463"/>
      <c r="AM132" s="464"/>
      <c r="AN132" s="471">
        <v>6</v>
      </c>
      <c r="AO132" s="472"/>
      <c r="AP132" s="472">
        <v>7</v>
      </c>
      <c r="AQ132" s="473"/>
      <c r="AR132" s="471">
        <v>3</v>
      </c>
      <c r="AS132" s="472"/>
      <c r="AT132" s="472">
        <v>2</v>
      </c>
      <c r="AU132" s="473"/>
      <c r="AV132" s="471"/>
      <c r="AW132" s="472"/>
      <c r="AX132" s="472"/>
      <c r="AY132" s="473"/>
      <c r="AZ132" s="471"/>
      <c r="BA132" s="472"/>
      <c r="BB132" s="474"/>
      <c r="BC132" s="467"/>
    </row>
    <row r="133" spans="2:55" s="5" customFormat="1" ht="15" customHeight="1" x14ac:dyDescent="0.25">
      <c r="B133" s="459" t="s">
        <v>42</v>
      </c>
      <c r="C133" s="460"/>
      <c r="D133" s="460"/>
      <c r="E133" s="460"/>
      <c r="F133" s="460"/>
      <c r="G133" s="460"/>
      <c r="H133" s="460"/>
      <c r="I133" s="460"/>
      <c r="J133" s="460"/>
      <c r="K133" s="460"/>
      <c r="L133" s="460"/>
      <c r="M133" s="460"/>
      <c r="N133" s="460"/>
      <c r="O133" s="460"/>
      <c r="P133" s="460"/>
      <c r="Q133" s="460"/>
      <c r="R133" s="460"/>
      <c r="S133" s="460"/>
      <c r="T133" s="460"/>
      <c r="U133" s="460"/>
      <c r="V133" s="460"/>
      <c r="W133" s="460"/>
      <c r="X133" s="460"/>
      <c r="Y133" s="460"/>
      <c r="Z133" s="460"/>
      <c r="AA133" s="460"/>
      <c r="AB133" s="460"/>
      <c r="AC133" s="460"/>
      <c r="AD133" s="460"/>
      <c r="AE133" s="460"/>
      <c r="AF133" s="460"/>
      <c r="AG133" s="461"/>
      <c r="AH133" s="462"/>
      <c r="AI133" s="463"/>
      <c r="AJ133" s="463"/>
      <c r="AK133" s="463"/>
      <c r="AL133" s="463"/>
      <c r="AM133" s="464"/>
      <c r="AN133" s="471"/>
      <c r="AO133" s="472"/>
      <c r="AP133" s="472"/>
      <c r="AQ133" s="473"/>
      <c r="AR133" s="471"/>
      <c r="AS133" s="472"/>
      <c r="AT133" s="472">
        <v>1</v>
      </c>
      <c r="AU133" s="473"/>
      <c r="AV133" s="471"/>
      <c r="AW133" s="472"/>
      <c r="AX133" s="472"/>
      <c r="AY133" s="473"/>
      <c r="AZ133" s="471"/>
      <c r="BA133" s="472"/>
      <c r="BB133" s="474"/>
      <c r="BC133" s="467"/>
    </row>
    <row r="134" spans="2:55" s="5" customFormat="1" ht="15.75" thickBot="1" x14ac:dyDescent="0.3">
      <c r="B134" s="475" t="s">
        <v>155</v>
      </c>
      <c r="C134" s="476"/>
      <c r="D134" s="476"/>
      <c r="E134" s="476"/>
      <c r="F134" s="476"/>
      <c r="G134" s="476"/>
      <c r="H134" s="476"/>
      <c r="I134" s="476"/>
      <c r="J134" s="476"/>
      <c r="K134" s="476"/>
      <c r="L134" s="476"/>
      <c r="M134" s="476"/>
      <c r="N134" s="476"/>
      <c r="O134" s="476"/>
      <c r="P134" s="476"/>
      <c r="Q134" s="476"/>
      <c r="R134" s="476"/>
      <c r="S134" s="476"/>
      <c r="T134" s="476"/>
      <c r="U134" s="476"/>
      <c r="V134" s="476"/>
      <c r="W134" s="476"/>
      <c r="X134" s="476"/>
      <c r="Y134" s="476"/>
      <c r="Z134" s="476"/>
      <c r="AA134" s="476"/>
      <c r="AB134" s="476"/>
      <c r="AC134" s="476"/>
      <c r="AD134" s="476"/>
      <c r="AE134" s="476"/>
      <c r="AF134" s="476"/>
      <c r="AG134" s="477"/>
      <c r="AH134" s="478"/>
      <c r="AI134" s="479"/>
      <c r="AJ134" s="479"/>
      <c r="AK134" s="479"/>
      <c r="AL134" s="479"/>
      <c r="AM134" s="480"/>
      <c r="AN134" s="481"/>
      <c r="AO134" s="482"/>
      <c r="AP134" s="482"/>
      <c r="AQ134" s="483"/>
      <c r="AR134" s="481"/>
      <c r="AS134" s="482"/>
      <c r="AT134" s="482">
        <v>1</v>
      </c>
      <c r="AU134" s="483"/>
      <c r="AV134" s="481"/>
      <c r="AW134" s="482"/>
      <c r="AX134" s="482"/>
      <c r="AY134" s="483"/>
      <c r="AZ134" s="481"/>
      <c r="BA134" s="482"/>
      <c r="BB134" s="484"/>
      <c r="BC134" s="485"/>
    </row>
    <row r="135" spans="2:55" s="5" customFormat="1" x14ac:dyDescent="0.25">
      <c r="B135" s="486"/>
      <c r="C135" s="486"/>
      <c r="D135" s="486"/>
      <c r="E135" s="486"/>
      <c r="F135" s="486"/>
      <c r="G135" s="486"/>
      <c r="H135" s="486"/>
      <c r="I135" s="486"/>
      <c r="J135" s="486"/>
      <c r="K135" s="486"/>
      <c r="L135" s="486"/>
      <c r="M135" s="486"/>
      <c r="N135" s="486"/>
      <c r="O135" s="486"/>
      <c r="P135" s="486"/>
      <c r="Q135" s="486"/>
      <c r="R135" s="486"/>
      <c r="S135" s="486"/>
      <c r="T135" s="486"/>
      <c r="U135" s="486"/>
      <c r="V135" s="486"/>
      <c r="W135" s="486"/>
      <c r="X135" s="486"/>
      <c r="Y135" s="486"/>
      <c r="Z135" s="486"/>
      <c r="AA135" s="486"/>
      <c r="AB135" s="486"/>
      <c r="AC135" s="486"/>
      <c r="AD135" s="486"/>
      <c r="AE135" s="486"/>
      <c r="AF135" s="486"/>
      <c r="AG135" s="486"/>
      <c r="AH135" s="486"/>
      <c r="AI135" s="486"/>
      <c r="AJ135" s="486"/>
      <c r="AK135" s="486"/>
      <c r="AL135" s="486"/>
      <c r="AM135" s="486"/>
      <c r="AN135" s="487"/>
      <c r="AO135" s="487"/>
      <c r="AP135" s="487"/>
      <c r="AQ135" s="487"/>
      <c r="AR135" s="487"/>
      <c r="AS135" s="487"/>
      <c r="AT135" s="487"/>
      <c r="AU135" s="487"/>
      <c r="AV135" s="487"/>
      <c r="AW135" s="487"/>
      <c r="AX135" s="487"/>
      <c r="AY135" s="487"/>
      <c r="AZ135" s="487"/>
      <c r="BA135" s="487"/>
      <c r="BB135" s="487"/>
      <c r="BC135" s="487"/>
    </row>
    <row r="136" spans="2:55" s="5" customFormat="1" x14ac:dyDescent="0.25">
      <c r="B136" s="488" t="s">
        <v>81</v>
      </c>
      <c r="C136" s="488"/>
      <c r="D136" s="488"/>
      <c r="E136" s="488"/>
      <c r="F136" s="488"/>
      <c r="G136" s="488"/>
      <c r="H136" s="488"/>
      <c r="I136" s="488"/>
      <c r="J136" s="488"/>
      <c r="K136" s="488"/>
      <c r="L136" s="488"/>
      <c r="M136" s="488"/>
      <c r="N136" s="488"/>
      <c r="O136" s="488"/>
      <c r="P136" s="488"/>
      <c r="Q136" s="488"/>
      <c r="R136" s="488"/>
      <c r="S136" s="488"/>
      <c r="T136" s="488"/>
      <c r="U136" s="488"/>
      <c r="V136" s="488"/>
      <c r="W136" s="488"/>
      <c r="X136" s="488"/>
      <c r="Y136" s="488"/>
      <c r="Z136" s="10"/>
      <c r="AA136" s="10"/>
      <c r="AB136" s="489"/>
      <c r="AC136" s="10"/>
      <c r="AD136" s="488" t="s">
        <v>81</v>
      </c>
      <c r="AE136" s="488"/>
      <c r="AF136" s="488"/>
      <c r="AG136" s="488"/>
      <c r="AH136" s="488"/>
      <c r="AI136" s="488"/>
      <c r="AJ136" s="488"/>
      <c r="AK136" s="488"/>
      <c r="AL136" s="488"/>
      <c r="AM136" s="488"/>
      <c r="AN136" s="488"/>
      <c r="AO136" s="488"/>
      <c r="AP136" s="488"/>
      <c r="AQ136" s="488"/>
      <c r="AR136" s="488"/>
      <c r="AS136" s="488"/>
      <c r="AT136" s="488"/>
      <c r="AU136" s="488"/>
      <c r="AV136" s="488"/>
      <c r="AW136" s="488"/>
      <c r="AX136" s="488"/>
      <c r="AY136" s="488"/>
      <c r="AZ136" s="488"/>
      <c r="BA136" s="488"/>
      <c r="BB136" s="10"/>
      <c r="BC136" s="10"/>
    </row>
    <row r="137" spans="2:55" s="5" customFormat="1" x14ac:dyDescent="0.25">
      <c r="B137" s="490"/>
      <c r="C137" s="490"/>
      <c r="D137" s="490"/>
      <c r="E137" s="490"/>
      <c r="F137" s="490"/>
      <c r="G137" s="490"/>
      <c r="H137" s="490"/>
      <c r="I137" s="490"/>
      <c r="J137" s="490"/>
      <c r="K137" s="490"/>
      <c r="L137" s="490"/>
      <c r="M137" s="490"/>
      <c r="N137" s="490"/>
      <c r="O137" s="490"/>
      <c r="P137" s="490"/>
      <c r="Q137" s="490"/>
      <c r="R137" s="490"/>
      <c r="S137" s="490"/>
      <c r="T137" s="490"/>
      <c r="U137" s="490"/>
      <c r="V137" s="490"/>
      <c r="W137" s="490"/>
      <c r="X137" s="490"/>
      <c r="Y137" s="490"/>
      <c r="Z137" s="10"/>
      <c r="AA137" s="10"/>
      <c r="AB137" s="489"/>
      <c r="AC137" s="10"/>
      <c r="AD137" s="490"/>
      <c r="AE137" s="490"/>
      <c r="AF137" s="490"/>
      <c r="AG137" s="490"/>
      <c r="AH137" s="490"/>
      <c r="AI137" s="490"/>
      <c r="AJ137" s="490"/>
      <c r="AK137" s="490"/>
      <c r="AL137" s="490"/>
      <c r="AM137" s="490"/>
      <c r="AN137" s="490"/>
      <c r="AO137" s="490"/>
      <c r="AP137" s="490"/>
      <c r="AQ137" s="490"/>
      <c r="AR137" s="490"/>
      <c r="AS137" s="490"/>
      <c r="AT137" s="490"/>
      <c r="AU137" s="490"/>
      <c r="AV137" s="490"/>
      <c r="AW137" s="490"/>
      <c r="AX137" s="490"/>
      <c r="AY137" s="490"/>
      <c r="AZ137" s="490"/>
      <c r="BA137" s="490"/>
      <c r="BB137" s="10"/>
      <c r="BC137" s="10"/>
    </row>
    <row r="138" spans="2:55" s="5" customFormat="1" ht="15" customHeight="1" x14ac:dyDescent="0.25">
      <c r="B138" s="491" t="s">
        <v>10</v>
      </c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489"/>
      <c r="AC138" s="10"/>
      <c r="AD138" s="491" t="s">
        <v>10</v>
      </c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</row>
    <row r="139" spans="2:55" s="5" customFormat="1" x14ac:dyDescent="0.25">
      <c r="B139" s="10" t="s">
        <v>105</v>
      </c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489"/>
      <c r="AC139" s="10"/>
      <c r="AD139" s="10" t="s">
        <v>77</v>
      </c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</row>
    <row r="140" spans="2:55" s="5" customFormat="1" ht="15" customHeight="1" x14ac:dyDescent="0.25">
      <c r="B140" s="492" t="s">
        <v>75</v>
      </c>
      <c r="C140" s="492"/>
      <c r="D140" s="492"/>
      <c r="E140" s="492"/>
      <c r="F140" s="492"/>
      <c r="G140" s="492"/>
      <c r="H140" s="492"/>
      <c r="I140" s="492"/>
      <c r="J140" s="492"/>
      <c r="K140" s="492"/>
      <c r="L140" s="492"/>
      <c r="M140" s="492"/>
      <c r="N140" s="492"/>
      <c r="O140" s="492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489"/>
      <c r="AC140" s="10"/>
      <c r="AD140" s="54" t="s">
        <v>220</v>
      </c>
      <c r="AE140" s="54"/>
      <c r="AF140" s="54"/>
      <c r="AG140" s="54"/>
      <c r="AH140" s="54"/>
      <c r="AI140" s="54"/>
      <c r="AJ140" s="54"/>
      <c r="AK140" s="54"/>
      <c r="AL140" s="54"/>
      <c r="AM140" s="54"/>
      <c r="AN140" s="54"/>
      <c r="AO140" s="54"/>
      <c r="AP140" s="54"/>
      <c r="AQ140" s="54"/>
      <c r="AR140" s="54"/>
      <c r="AS140" s="54"/>
      <c r="AT140" s="54"/>
      <c r="AU140" s="54"/>
      <c r="AV140" s="54"/>
      <c r="AW140" s="54"/>
      <c r="AX140" s="54"/>
      <c r="AY140" s="10"/>
      <c r="AZ140" s="10"/>
      <c r="BA140" s="10"/>
      <c r="BB140" s="10"/>
      <c r="BC140" s="10"/>
    </row>
    <row r="141" spans="2:55" s="5" customFormat="1" x14ac:dyDescent="0.25">
      <c r="B141" s="492" t="s">
        <v>80</v>
      </c>
      <c r="C141" s="492"/>
      <c r="D141" s="492"/>
      <c r="E141" s="492"/>
      <c r="F141" s="492"/>
      <c r="G141" s="492"/>
      <c r="H141" s="492"/>
      <c r="I141" s="492"/>
      <c r="J141" s="492"/>
      <c r="K141" s="492"/>
      <c r="L141" s="492"/>
      <c r="M141" s="492"/>
      <c r="N141" s="492"/>
      <c r="O141" s="492"/>
      <c r="P141" s="492"/>
      <c r="Q141" s="492"/>
      <c r="R141" s="492"/>
      <c r="S141" s="492"/>
      <c r="T141" s="10"/>
      <c r="U141" s="10"/>
      <c r="V141" s="10"/>
      <c r="W141" s="10"/>
      <c r="X141" s="10"/>
      <c r="Y141" s="10"/>
      <c r="Z141" s="10"/>
      <c r="AA141" s="10"/>
      <c r="AB141" s="489"/>
      <c r="AC141" s="10"/>
      <c r="AD141" s="54"/>
      <c r="AE141" s="54"/>
      <c r="AF141" s="54"/>
      <c r="AG141" s="54"/>
      <c r="AH141" s="54"/>
      <c r="AI141" s="54"/>
      <c r="AJ141" s="54"/>
      <c r="AK141" s="54"/>
      <c r="AL141" s="54"/>
      <c r="AM141" s="54"/>
      <c r="AN141" s="54"/>
      <c r="AO141" s="54"/>
      <c r="AP141" s="54"/>
      <c r="AQ141" s="54"/>
      <c r="AR141" s="54"/>
      <c r="AS141" s="54"/>
      <c r="AT141" s="54"/>
      <c r="AU141" s="54"/>
      <c r="AV141" s="54"/>
      <c r="AW141" s="54"/>
      <c r="AX141" s="54"/>
      <c r="AY141" s="10"/>
      <c r="AZ141" s="10"/>
      <c r="BA141" s="10"/>
      <c r="BB141" s="10"/>
      <c r="BC141" s="10"/>
    </row>
    <row r="142" spans="2:55" s="5" customFormat="1" x14ac:dyDescent="0.25">
      <c r="B142" s="10" t="s">
        <v>96</v>
      </c>
      <c r="C142" s="10"/>
      <c r="D142" s="10" t="s">
        <v>76</v>
      </c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489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</row>
    <row r="143" spans="2:55" s="5" customFormat="1" x14ac:dyDescent="0.25"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489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</row>
    <row r="144" spans="2:55" s="5" customFormat="1" x14ac:dyDescent="0.25">
      <c r="B144" s="491" t="s">
        <v>74</v>
      </c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489"/>
      <c r="AC144" s="10"/>
      <c r="AD144" s="491" t="s">
        <v>74</v>
      </c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</row>
    <row r="145" spans="2:55" s="5" customFormat="1" x14ac:dyDescent="0.25">
      <c r="B145" s="492" t="s">
        <v>164</v>
      </c>
      <c r="C145" s="492"/>
      <c r="D145" s="492"/>
      <c r="E145" s="492"/>
      <c r="F145" s="492"/>
      <c r="G145" s="492"/>
      <c r="H145" s="492"/>
      <c r="I145" s="492"/>
      <c r="J145" s="492"/>
      <c r="K145" s="492"/>
      <c r="L145" s="492"/>
      <c r="M145" s="492"/>
      <c r="N145" s="492"/>
      <c r="O145" s="492"/>
      <c r="P145" s="492"/>
      <c r="Q145" s="492"/>
      <c r="R145" s="492"/>
      <c r="S145" s="10"/>
      <c r="T145" s="10"/>
      <c r="U145" s="10"/>
      <c r="V145" s="10"/>
      <c r="W145" s="10"/>
      <c r="X145" s="10"/>
      <c r="Y145" s="10"/>
      <c r="Z145" s="10"/>
      <c r="AA145" s="10"/>
      <c r="AB145" s="489"/>
      <c r="AC145" s="10"/>
      <c r="AD145" s="492" t="s">
        <v>78</v>
      </c>
      <c r="AE145" s="492"/>
      <c r="AF145" s="492"/>
      <c r="AG145" s="492"/>
      <c r="AH145" s="492"/>
      <c r="AI145" s="492"/>
      <c r="AJ145" s="492"/>
      <c r="AK145" s="492"/>
      <c r="AL145" s="492"/>
      <c r="AM145" s="492"/>
      <c r="AN145" s="492"/>
      <c r="AO145" s="492"/>
      <c r="AP145" s="492"/>
      <c r="AQ145" s="492"/>
      <c r="AR145" s="492"/>
      <c r="AS145" s="492"/>
      <c r="AT145" s="492"/>
      <c r="AU145" s="10"/>
      <c r="AV145" s="10"/>
      <c r="AW145" s="10"/>
      <c r="AX145" s="10"/>
      <c r="AY145" s="10"/>
      <c r="AZ145" s="10"/>
      <c r="BA145" s="10"/>
      <c r="BB145" s="10"/>
      <c r="BC145" s="10"/>
    </row>
    <row r="146" spans="2:55" s="5" customFormat="1" x14ac:dyDescent="0.25">
      <c r="B146" s="10" t="s">
        <v>199</v>
      </c>
      <c r="C146" s="493"/>
      <c r="D146" s="493"/>
      <c r="E146" s="493"/>
      <c r="F146" s="493"/>
      <c r="G146" s="493"/>
      <c r="H146" s="493"/>
      <c r="I146" s="493"/>
      <c r="J146" s="493"/>
      <c r="K146" s="493"/>
      <c r="L146" s="493"/>
      <c r="M146" s="493"/>
      <c r="N146" s="493"/>
      <c r="O146" s="493"/>
      <c r="P146" s="493"/>
      <c r="Q146" s="493"/>
      <c r="R146" s="493"/>
      <c r="S146" s="10"/>
      <c r="T146" s="10"/>
      <c r="U146" s="10"/>
      <c r="V146" s="10"/>
      <c r="W146" s="10"/>
      <c r="X146" s="10"/>
      <c r="Y146" s="10"/>
      <c r="Z146" s="10"/>
      <c r="AA146" s="10"/>
      <c r="AB146" s="489"/>
      <c r="AC146" s="10"/>
      <c r="AD146" s="10" t="s">
        <v>79</v>
      </c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493"/>
      <c r="AW146" s="493"/>
      <c r="AX146" s="493"/>
      <c r="AY146" s="493"/>
      <c r="AZ146" s="493"/>
      <c r="BA146" s="10"/>
      <c r="BB146" s="10"/>
      <c r="BC146" s="10"/>
    </row>
    <row r="147" spans="2:55" s="5" customFormat="1" x14ac:dyDescent="0.25"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493"/>
      <c r="X147" s="493"/>
      <c r="Y147" s="493"/>
      <c r="Z147" s="493"/>
      <c r="AA147" s="10"/>
      <c r="AB147" s="489"/>
      <c r="AC147" s="10"/>
      <c r="AD147" s="10" t="s">
        <v>221</v>
      </c>
      <c r="AE147" s="493"/>
      <c r="AF147" s="493"/>
      <c r="AG147" s="493"/>
      <c r="AH147" s="493"/>
      <c r="AI147" s="493"/>
      <c r="AJ147" s="493"/>
      <c r="AK147" s="493"/>
      <c r="AL147" s="493"/>
      <c r="AM147" s="493"/>
      <c r="AN147" s="493"/>
      <c r="AO147" s="493"/>
      <c r="AP147" s="493"/>
      <c r="AQ147" s="493"/>
      <c r="AR147" s="493"/>
      <c r="AS147" s="493"/>
      <c r="AT147" s="493"/>
      <c r="AU147" s="493"/>
      <c r="AV147" s="10"/>
      <c r="AW147" s="10"/>
      <c r="AX147" s="10"/>
      <c r="AY147" s="10"/>
      <c r="AZ147" s="10"/>
      <c r="BA147" s="10"/>
      <c r="BB147" s="10"/>
      <c r="BC147" s="10"/>
    </row>
    <row r="148" spans="2:55" s="5" customFormat="1" x14ac:dyDescent="0.25">
      <c r="B148" s="491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493"/>
      <c r="X148" s="493"/>
      <c r="Y148" s="493"/>
      <c r="Z148" s="493"/>
      <c r="AA148" s="10"/>
      <c r="AB148" s="493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</row>
    <row r="149" spans="2:55" s="5" customFormat="1" x14ac:dyDescent="0.25"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493"/>
      <c r="AC149" s="10"/>
      <c r="AD149" s="491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</row>
    <row r="150" spans="2:55" s="5" customFormat="1" x14ac:dyDescent="0.25"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493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</row>
    <row r="151" spans="2:55" s="5" customFormat="1" ht="15" customHeight="1" x14ac:dyDescent="0.25"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493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</row>
    <row r="152" spans="2:55" s="5" customFormat="1" x14ac:dyDescent="0.25"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493"/>
      <c r="AC152" s="10"/>
      <c r="AD152" s="494"/>
      <c r="AE152" s="494"/>
      <c r="AF152" s="494"/>
      <c r="AG152" s="494"/>
      <c r="AH152" s="494"/>
      <c r="AI152" s="494"/>
      <c r="AJ152" s="494"/>
      <c r="AK152" s="494"/>
      <c r="AL152" s="494"/>
      <c r="AM152" s="494"/>
      <c r="AN152" s="494"/>
      <c r="AO152" s="494"/>
      <c r="AP152" s="494"/>
      <c r="AQ152" s="494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</row>
    <row r="153" spans="2:55" s="5" customFormat="1" x14ac:dyDescent="0.25"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493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</row>
    <row r="154" spans="2:55" s="5" customFormat="1" x14ac:dyDescent="0.25"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493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</row>
    <row r="155" spans="2:55" s="5" customFormat="1" x14ac:dyDescent="0.25"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493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</row>
    <row r="156" spans="2:55" s="5" customFormat="1" x14ac:dyDescent="0.25"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493"/>
      <c r="AB156" s="493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</row>
    <row r="157" spans="2:55" s="5" customFormat="1" x14ac:dyDescent="0.25"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493"/>
      <c r="AB157" s="493"/>
      <c r="AC157" s="10"/>
      <c r="AD157" s="10"/>
      <c r="AE157" s="10"/>
      <c r="AF157" s="491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</row>
    <row r="158" spans="2:55" s="5" customFormat="1" x14ac:dyDescent="0.25"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493"/>
      <c r="AB158" s="493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</row>
    <row r="159" spans="2:55" s="5" customFormat="1" x14ac:dyDescent="0.25">
      <c r="B159" s="491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493"/>
      <c r="AB159" s="493"/>
      <c r="AC159" s="10"/>
      <c r="AD159" s="10"/>
      <c r="AE159" s="10"/>
      <c r="AF159" s="492"/>
      <c r="AG159" s="492"/>
      <c r="AH159" s="492"/>
      <c r="AI159" s="492"/>
      <c r="AJ159" s="492"/>
      <c r="AK159" s="492"/>
      <c r="AL159" s="492"/>
      <c r="AM159" s="492"/>
      <c r="AN159" s="492"/>
      <c r="AO159" s="492"/>
      <c r="AP159" s="492"/>
      <c r="AQ159" s="492"/>
      <c r="AR159" s="492"/>
      <c r="AS159" s="492"/>
      <c r="AT159" s="492"/>
      <c r="AU159" s="492"/>
      <c r="AV159" s="492"/>
      <c r="AW159" s="10"/>
      <c r="AX159" s="10"/>
      <c r="AY159" s="10"/>
      <c r="AZ159" s="10"/>
      <c r="BA159" s="10"/>
      <c r="BB159" s="10"/>
      <c r="BC159" s="10"/>
    </row>
    <row r="160" spans="2:55" s="5" customFormat="1" x14ac:dyDescent="0.25"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493"/>
      <c r="AB160" s="493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</row>
    <row r="161" spans="2:55" s="5" customFormat="1" x14ac:dyDescent="0.25"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493"/>
      <c r="AB161" s="493"/>
      <c r="AC161" s="10"/>
      <c r="AD161" s="10"/>
      <c r="AE161" s="10"/>
      <c r="AF161" s="10"/>
      <c r="AG161" s="493"/>
      <c r="AH161" s="493"/>
      <c r="AI161" s="493"/>
      <c r="AJ161" s="493"/>
      <c r="AK161" s="493"/>
      <c r="AL161" s="493"/>
      <c r="AM161" s="493"/>
      <c r="AN161" s="493"/>
      <c r="AO161" s="493"/>
      <c r="AP161" s="493"/>
      <c r="AQ161" s="493"/>
      <c r="AR161" s="493"/>
      <c r="AS161" s="493"/>
      <c r="AT161" s="493"/>
      <c r="AU161" s="493"/>
      <c r="AV161" s="493"/>
      <c r="AW161" s="493"/>
      <c r="AX161" s="493"/>
      <c r="AY161" s="493"/>
      <c r="AZ161" s="493"/>
      <c r="BA161" s="493"/>
      <c r="BB161" s="10"/>
      <c r="BC161" s="10"/>
    </row>
    <row r="162" spans="2:55" s="5" customFormat="1" x14ac:dyDescent="0.25"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493"/>
      <c r="AB162" s="493"/>
      <c r="AC162" s="10"/>
      <c r="AD162" s="10"/>
      <c r="AE162" s="10"/>
      <c r="AF162" s="493"/>
      <c r="AG162" s="493"/>
      <c r="AH162" s="493"/>
      <c r="AI162" s="493"/>
      <c r="AJ162" s="493"/>
      <c r="AK162" s="493"/>
      <c r="AL162" s="493"/>
      <c r="AM162" s="493"/>
      <c r="AN162" s="493"/>
      <c r="AO162" s="493"/>
      <c r="AP162" s="493"/>
      <c r="AQ162" s="493"/>
      <c r="AR162" s="493"/>
      <c r="AS162" s="493"/>
      <c r="AT162" s="493"/>
      <c r="AU162" s="493"/>
      <c r="AV162" s="493"/>
      <c r="AW162" s="493"/>
      <c r="AX162" s="493"/>
      <c r="AY162" s="493"/>
      <c r="AZ162" s="493"/>
      <c r="BA162" s="10"/>
      <c r="BB162" s="10"/>
      <c r="BC162" s="10"/>
    </row>
    <row r="163" spans="2:55" s="5" customFormat="1" x14ac:dyDescent="0.25"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493"/>
      <c r="AB163" s="493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</row>
    <row r="164" spans="2:55" s="5" customFormat="1" x14ac:dyDescent="0.25"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493"/>
      <c r="AB164" s="493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</row>
    <row r="165" spans="2:55" s="5" customFormat="1" x14ac:dyDescent="0.25"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493"/>
      <c r="AB165" s="493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</row>
    <row r="166" spans="2:55" s="5" customFormat="1" x14ac:dyDescent="0.25"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493"/>
      <c r="AB166" s="493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</row>
    <row r="167" spans="2:55" s="5" customFormat="1" x14ac:dyDescent="0.25"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493"/>
      <c r="AB167" s="493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</row>
    <row r="168" spans="2:55" s="5" customFormat="1" x14ac:dyDescent="0.25"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493"/>
      <c r="AB168" s="493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</row>
    <row r="169" spans="2:55" s="5" customFormat="1" x14ac:dyDescent="0.25"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493"/>
      <c r="AB169" s="493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</row>
    <row r="170" spans="2:55" s="5" customFormat="1" x14ac:dyDescent="0.25"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493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</row>
    <row r="171" spans="2:55" s="5" customFormat="1" x14ac:dyDescent="0.25"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</row>
    <row r="172" spans="2:55" s="5" customFormat="1" x14ac:dyDescent="0.25"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</row>
    <row r="173" spans="2:55" s="5" customFormat="1" x14ac:dyDescent="0.25"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</row>
    <row r="174" spans="2:55" s="5" customFormat="1" x14ac:dyDescent="0.25"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</row>
    <row r="175" spans="2:55" s="5" customFormat="1" x14ac:dyDescent="0.25"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</row>
    <row r="176" spans="2:55" s="5" customFormat="1" x14ac:dyDescent="0.25"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</row>
    <row r="177" spans="1:55" s="5" customFormat="1" x14ac:dyDescent="0.25"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</row>
    <row r="178" spans="1:55" s="5" customFormat="1" x14ac:dyDescent="0.25"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</row>
    <row r="179" spans="1:55" s="5" customFormat="1" x14ac:dyDescent="0.25"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</row>
    <row r="180" spans="1:55" s="1" customFormat="1" x14ac:dyDescent="0.25">
      <c r="A180" s="2"/>
      <c r="B180" s="106"/>
      <c r="C180" s="106"/>
      <c r="D180" s="106"/>
      <c r="E180" s="106"/>
      <c r="F180" s="106"/>
      <c r="G180" s="106"/>
      <c r="H180" s="106"/>
      <c r="I180" s="106"/>
      <c r="J180" s="106"/>
      <c r="K180" s="106"/>
      <c r="L180" s="106"/>
      <c r="M180" s="106"/>
      <c r="N180" s="106"/>
      <c r="O180" s="106"/>
      <c r="P180" s="106"/>
      <c r="Q180" s="106"/>
      <c r="R180" s="106"/>
      <c r="S180" s="106"/>
      <c r="T180" s="106"/>
      <c r="U180" s="106"/>
      <c r="V180" s="106"/>
      <c r="W180" s="106"/>
      <c r="X180" s="106"/>
      <c r="Y180" s="106"/>
      <c r="Z180" s="106"/>
      <c r="AA180" s="106"/>
      <c r="AB180" s="106"/>
      <c r="AC180" s="106"/>
      <c r="AD180" s="106"/>
      <c r="AE180" s="106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6"/>
      <c r="BB180" s="106"/>
      <c r="BC180" s="106"/>
    </row>
    <row r="181" spans="1:55" s="1" customFormat="1" x14ac:dyDescent="0.25">
      <c r="A181" s="2"/>
      <c r="B181" s="106"/>
      <c r="C181" s="106"/>
      <c r="D181" s="106"/>
      <c r="E181" s="106"/>
      <c r="F181" s="106"/>
      <c r="G181" s="106"/>
      <c r="H181" s="106"/>
      <c r="I181" s="106"/>
      <c r="J181" s="106"/>
      <c r="K181" s="106"/>
      <c r="L181" s="106"/>
      <c r="M181" s="106"/>
      <c r="N181" s="106"/>
      <c r="O181" s="106"/>
      <c r="P181" s="106"/>
      <c r="Q181" s="106"/>
      <c r="R181" s="106"/>
      <c r="S181" s="106"/>
      <c r="T181" s="106"/>
      <c r="U181" s="106"/>
      <c r="V181" s="106"/>
      <c r="W181" s="106"/>
      <c r="X181" s="106"/>
      <c r="Y181" s="106"/>
      <c r="Z181" s="106"/>
      <c r="AA181" s="106"/>
      <c r="AB181" s="106"/>
      <c r="AC181" s="106"/>
      <c r="AD181" s="106"/>
      <c r="AE181" s="106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6"/>
      <c r="BB181" s="106"/>
      <c r="BC181" s="106"/>
    </row>
    <row r="182" spans="1:55" s="1" customFormat="1" x14ac:dyDescent="0.25">
      <c r="A182" s="2"/>
      <c r="B182" s="106"/>
      <c r="C182" s="106"/>
      <c r="D182" s="106"/>
      <c r="E182" s="106"/>
      <c r="F182" s="106"/>
      <c r="G182" s="106"/>
      <c r="H182" s="106"/>
      <c r="I182" s="106"/>
      <c r="J182" s="106"/>
      <c r="K182" s="106"/>
      <c r="L182" s="106"/>
      <c r="M182" s="106"/>
      <c r="N182" s="106"/>
      <c r="O182" s="106"/>
      <c r="P182" s="106"/>
      <c r="Q182" s="106"/>
      <c r="R182" s="106"/>
      <c r="S182" s="106"/>
      <c r="T182" s="106"/>
      <c r="U182" s="106"/>
      <c r="V182" s="106"/>
      <c r="W182" s="106"/>
      <c r="X182" s="106"/>
      <c r="Y182" s="106"/>
      <c r="Z182" s="106"/>
      <c r="AA182" s="106"/>
      <c r="AB182" s="106"/>
      <c r="AC182" s="106"/>
      <c r="AD182" s="106"/>
      <c r="AE182" s="106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6"/>
      <c r="BB182" s="106"/>
      <c r="BC182" s="106"/>
    </row>
    <row r="183" spans="1:55" s="1" customFormat="1" x14ac:dyDescent="0.25">
      <c r="A183" s="2"/>
      <c r="B183" s="106"/>
      <c r="C183" s="106"/>
      <c r="D183" s="106"/>
      <c r="E183" s="106"/>
      <c r="F183" s="106"/>
      <c r="G183" s="106"/>
      <c r="H183" s="106"/>
      <c r="I183" s="106"/>
      <c r="J183" s="106"/>
      <c r="K183" s="106"/>
      <c r="L183" s="106"/>
      <c r="M183" s="106"/>
      <c r="N183" s="106"/>
      <c r="O183" s="106"/>
      <c r="P183" s="106"/>
      <c r="Q183" s="106"/>
      <c r="R183" s="106"/>
      <c r="S183" s="106"/>
      <c r="T183" s="106"/>
      <c r="U183" s="106"/>
      <c r="V183" s="106"/>
      <c r="W183" s="106"/>
      <c r="X183" s="106"/>
      <c r="Y183" s="106"/>
      <c r="Z183" s="106"/>
      <c r="AA183" s="106"/>
      <c r="AB183" s="106"/>
      <c r="AC183" s="106"/>
      <c r="AD183" s="106"/>
      <c r="AE183" s="106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6"/>
      <c r="BB183" s="106"/>
      <c r="BC183" s="106"/>
    </row>
    <row r="184" spans="1:55" s="1" customFormat="1" x14ac:dyDescent="0.25">
      <c r="A184" s="2"/>
      <c r="B184" s="106"/>
      <c r="C184" s="106"/>
      <c r="D184" s="106"/>
      <c r="E184" s="106"/>
      <c r="F184" s="106"/>
      <c r="G184" s="106"/>
      <c r="H184" s="106"/>
      <c r="I184" s="106"/>
      <c r="J184" s="106"/>
      <c r="K184" s="106"/>
      <c r="L184" s="106"/>
      <c r="M184" s="106"/>
      <c r="N184" s="106"/>
      <c r="O184" s="106"/>
      <c r="P184" s="106"/>
      <c r="Q184" s="106"/>
      <c r="R184" s="106"/>
      <c r="S184" s="106"/>
      <c r="T184" s="106"/>
      <c r="U184" s="106"/>
      <c r="V184" s="106"/>
      <c r="W184" s="106"/>
      <c r="X184" s="106"/>
      <c r="Y184" s="106"/>
      <c r="Z184" s="106"/>
      <c r="AA184" s="106"/>
      <c r="AB184" s="106"/>
      <c r="AC184" s="106"/>
      <c r="AD184" s="106"/>
      <c r="AE184" s="106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6"/>
      <c r="BB184" s="106"/>
      <c r="BC184" s="106"/>
    </row>
    <row r="185" spans="1:55" s="1" customFormat="1" x14ac:dyDescent="0.25">
      <c r="A185" s="2"/>
      <c r="B185" s="106"/>
      <c r="C185" s="106"/>
      <c r="D185" s="106"/>
      <c r="E185" s="106"/>
      <c r="F185" s="106"/>
      <c r="G185" s="106"/>
      <c r="H185" s="106"/>
      <c r="I185" s="106"/>
      <c r="J185" s="106"/>
      <c r="K185" s="106"/>
      <c r="L185" s="106"/>
      <c r="M185" s="106"/>
      <c r="N185" s="106"/>
      <c r="O185" s="106"/>
      <c r="P185" s="106"/>
      <c r="Q185" s="106"/>
      <c r="R185" s="106"/>
      <c r="S185" s="106"/>
      <c r="T185" s="106"/>
      <c r="U185" s="106"/>
      <c r="V185" s="106"/>
      <c r="W185" s="106"/>
      <c r="X185" s="106"/>
      <c r="Y185" s="106"/>
      <c r="Z185" s="106"/>
      <c r="AA185" s="106"/>
      <c r="AB185" s="106"/>
      <c r="AC185" s="106"/>
      <c r="AD185" s="106"/>
      <c r="AE185" s="106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6"/>
      <c r="BB185" s="106"/>
      <c r="BC185" s="106"/>
    </row>
    <row r="186" spans="1:55" s="1" customFormat="1" x14ac:dyDescent="0.25">
      <c r="A186" s="2"/>
      <c r="B186" s="106"/>
      <c r="C186" s="106"/>
      <c r="D186" s="106"/>
      <c r="E186" s="106"/>
      <c r="F186" s="106"/>
      <c r="G186" s="106"/>
      <c r="H186" s="106"/>
      <c r="I186" s="106"/>
      <c r="J186" s="106"/>
      <c r="K186" s="106"/>
      <c r="L186" s="106"/>
      <c r="M186" s="106"/>
      <c r="N186" s="106"/>
      <c r="O186" s="106"/>
      <c r="P186" s="106"/>
      <c r="Q186" s="106"/>
      <c r="R186" s="106"/>
      <c r="S186" s="106"/>
      <c r="T186" s="106"/>
      <c r="U186" s="106"/>
      <c r="V186" s="106"/>
      <c r="W186" s="106"/>
      <c r="X186" s="106"/>
      <c r="Y186" s="106"/>
      <c r="Z186" s="106"/>
      <c r="AA186" s="106"/>
      <c r="AB186" s="106"/>
      <c r="AC186" s="106"/>
      <c r="AD186" s="106"/>
      <c r="AE186" s="106"/>
      <c r="AF186" s="106"/>
      <c r="AG186" s="106"/>
      <c r="AH186" s="106"/>
      <c r="AI186" s="106"/>
      <c r="AJ186" s="106"/>
      <c r="AK186" s="106"/>
      <c r="AL186" s="106"/>
      <c r="AM186" s="106"/>
      <c r="AN186" s="106"/>
      <c r="AO186" s="106"/>
      <c r="AP186" s="106"/>
      <c r="AQ186" s="106"/>
      <c r="AR186" s="106"/>
      <c r="AS186" s="106"/>
      <c r="AT186" s="106"/>
      <c r="AU186" s="106"/>
      <c r="AV186" s="106"/>
      <c r="AW186" s="106"/>
      <c r="AX186" s="106"/>
      <c r="AY186" s="106"/>
      <c r="AZ186" s="106"/>
      <c r="BA186" s="106"/>
      <c r="BB186" s="106"/>
      <c r="BC186" s="106"/>
    </row>
    <row r="187" spans="1:55" s="1" customFormat="1" x14ac:dyDescent="0.25">
      <c r="A187" s="2"/>
      <c r="B187" s="106"/>
      <c r="C187" s="106"/>
      <c r="D187" s="106"/>
      <c r="E187" s="106"/>
      <c r="F187" s="106"/>
      <c r="G187" s="106"/>
      <c r="H187" s="106"/>
      <c r="I187" s="106"/>
      <c r="J187" s="106"/>
      <c r="K187" s="106"/>
      <c r="L187" s="106"/>
      <c r="M187" s="106"/>
      <c r="N187" s="106"/>
      <c r="O187" s="106"/>
      <c r="P187" s="106"/>
      <c r="Q187" s="106"/>
      <c r="R187" s="106"/>
      <c r="S187" s="106"/>
      <c r="T187" s="106"/>
      <c r="U187" s="106"/>
      <c r="V187" s="106"/>
      <c r="W187" s="106"/>
      <c r="X187" s="106"/>
      <c r="Y187" s="106"/>
      <c r="Z187" s="106"/>
      <c r="AA187" s="106"/>
      <c r="AB187" s="106"/>
      <c r="AC187" s="106"/>
      <c r="AD187" s="106"/>
      <c r="AE187" s="106"/>
      <c r="AF187" s="106"/>
      <c r="AG187" s="106"/>
      <c r="AH187" s="106"/>
      <c r="AI187" s="106"/>
      <c r="AJ187" s="106"/>
      <c r="AK187" s="106"/>
      <c r="AL187" s="106"/>
      <c r="AM187" s="106"/>
      <c r="AN187" s="106"/>
      <c r="AO187" s="106"/>
      <c r="AP187" s="106"/>
      <c r="AQ187" s="106"/>
      <c r="AR187" s="106"/>
      <c r="AS187" s="106"/>
      <c r="AT187" s="106"/>
      <c r="AU187" s="106"/>
      <c r="AV187" s="106"/>
      <c r="AW187" s="106"/>
      <c r="AX187" s="106"/>
      <c r="AY187" s="106"/>
      <c r="AZ187" s="106"/>
      <c r="BA187" s="106"/>
      <c r="BB187" s="106"/>
      <c r="BC187" s="106"/>
    </row>
    <row r="188" spans="1:55" s="1" customFormat="1" x14ac:dyDescent="0.25">
      <c r="A188" s="2"/>
      <c r="B188" s="106"/>
      <c r="C188" s="106"/>
      <c r="D188" s="106"/>
      <c r="E188" s="106"/>
      <c r="F188" s="106"/>
      <c r="G188" s="106"/>
      <c r="H188" s="106"/>
      <c r="I188" s="106"/>
      <c r="J188" s="106"/>
      <c r="K188" s="106"/>
      <c r="L188" s="106"/>
      <c r="M188" s="106"/>
      <c r="N188" s="106"/>
      <c r="O188" s="106"/>
      <c r="P188" s="106"/>
      <c r="Q188" s="106"/>
      <c r="R188" s="106"/>
      <c r="S188" s="106"/>
      <c r="T188" s="106"/>
      <c r="U188" s="106"/>
      <c r="V188" s="106"/>
      <c r="W188" s="106"/>
      <c r="X188" s="106"/>
      <c r="Y188" s="106"/>
      <c r="Z188" s="106"/>
      <c r="AA188" s="106"/>
      <c r="AB188" s="106"/>
      <c r="AC188" s="106"/>
      <c r="AD188" s="106"/>
      <c r="AE188" s="106"/>
      <c r="AF188" s="106"/>
      <c r="AG188" s="106"/>
      <c r="AH188" s="106"/>
      <c r="AI188" s="106"/>
      <c r="AJ188" s="106"/>
      <c r="AK188" s="106"/>
      <c r="AL188" s="106"/>
      <c r="AM188" s="106"/>
      <c r="AN188" s="106"/>
      <c r="AO188" s="106"/>
      <c r="AP188" s="106"/>
      <c r="AQ188" s="106"/>
      <c r="AR188" s="106"/>
      <c r="AS188" s="106"/>
      <c r="AT188" s="106"/>
      <c r="AU188" s="106"/>
      <c r="AV188" s="106"/>
      <c r="AW188" s="106"/>
      <c r="AX188" s="106"/>
      <c r="AY188" s="106"/>
      <c r="AZ188" s="106"/>
      <c r="BA188" s="106"/>
      <c r="BB188" s="106"/>
      <c r="BC188" s="106"/>
    </row>
    <row r="189" spans="1:55" s="1" customFormat="1" x14ac:dyDescent="0.25">
      <c r="A189" s="2"/>
      <c r="B189" s="106"/>
      <c r="C189" s="106"/>
      <c r="D189" s="106"/>
      <c r="E189" s="106"/>
      <c r="F189" s="106"/>
      <c r="G189" s="106"/>
      <c r="H189" s="106"/>
      <c r="I189" s="106"/>
      <c r="J189" s="106"/>
      <c r="K189" s="106"/>
      <c r="L189" s="106"/>
      <c r="M189" s="106"/>
      <c r="N189" s="106"/>
      <c r="O189" s="106"/>
      <c r="P189" s="106"/>
      <c r="Q189" s="106"/>
      <c r="R189" s="106"/>
      <c r="S189" s="106"/>
      <c r="T189" s="106"/>
      <c r="U189" s="106"/>
      <c r="V189" s="106"/>
      <c r="W189" s="106"/>
      <c r="X189" s="106"/>
      <c r="Y189" s="106"/>
      <c r="Z189" s="106"/>
      <c r="AA189" s="106"/>
      <c r="AB189" s="106"/>
      <c r="AC189" s="106"/>
      <c r="AD189" s="106"/>
      <c r="AE189" s="106"/>
      <c r="AF189" s="106"/>
      <c r="AG189" s="106"/>
      <c r="AH189" s="106"/>
      <c r="AI189" s="106"/>
      <c r="AJ189" s="106"/>
      <c r="AK189" s="106"/>
      <c r="AL189" s="106"/>
      <c r="AM189" s="106"/>
      <c r="AN189" s="106"/>
      <c r="AO189" s="106"/>
      <c r="AP189" s="106"/>
      <c r="AQ189" s="106"/>
      <c r="AR189" s="106"/>
      <c r="AS189" s="106"/>
      <c r="AT189" s="106"/>
      <c r="AU189" s="106"/>
      <c r="AV189" s="106"/>
      <c r="AW189" s="106"/>
      <c r="AX189" s="106"/>
      <c r="AY189" s="106"/>
      <c r="AZ189" s="106"/>
      <c r="BA189" s="106"/>
      <c r="BB189" s="106"/>
      <c r="BC189" s="106"/>
    </row>
    <row r="190" spans="1:55" s="1" customFormat="1" x14ac:dyDescent="0.25">
      <c r="A190" s="2"/>
      <c r="B190" s="106"/>
      <c r="C190" s="106"/>
      <c r="D190" s="106"/>
      <c r="E190" s="106"/>
      <c r="F190" s="106"/>
      <c r="G190" s="106"/>
      <c r="H190" s="106"/>
      <c r="I190" s="106"/>
      <c r="J190" s="106"/>
      <c r="K190" s="106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  <c r="AA190" s="106"/>
      <c r="AB190" s="106"/>
      <c r="AC190" s="106"/>
      <c r="AD190" s="106"/>
      <c r="AE190" s="106"/>
      <c r="AF190" s="106"/>
      <c r="AG190" s="106"/>
      <c r="AH190" s="106"/>
      <c r="AI190" s="106"/>
      <c r="AJ190" s="106"/>
      <c r="AK190" s="106"/>
      <c r="AL190" s="106"/>
      <c r="AM190" s="106"/>
      <c r="AN190" s="106"/>
      <c r="AO190" s="106"/>
      <c r="AP190" s="106"/>
      <c r="AQ190" s="106"/>
      <c r="AR190" s="106"/>
      <c r="AS190" s="106"/>
      <c r="AT190" s="106"/>
      <c r="AU190" s="106"/>
      <c r="AV190" s="106"/>
      <c r="AW190" s="106"/>
      <c r="AX190" s="106"/>
      <c r="AY190" s="106"/>
      <c r="AZ190" s="106"/>
      <c r="BA190" s="106"/>
      <c r="BB190" s="106"/>
      <c r="BC190" s="106"/>
    </row>
    <row r="191" spans="1:55" s="1" customFormat="1" x14ac:dyDescent="0.25">
      <c r="A191" s="2"/>
      <c r="B191" s="106"/>
      <c r="C191" s="106"/>
      <c r="D191" s="106"/>
      <c r="E191" s="106"/>
      <c r="F191" s="106"/>
      <c r="G191" s="106"/>
      <c r="H191" s="106"/>
      <c r="I191" s="106"/>
      <c r="J191" s="106"/>
      <c r="K191" s="106"/>
      <c r="L191" s="106"/>
      <c r="M191" s="106"/>
      <c r="N191" s="106"/>
      <c r="O191" s="106"/>
      <c r="P191" s="106"/>
      <c r="Q191" s="106"/>
      <c r="R191" s="106"/>
      <c r="S191" s="106"/>
      <c r="T191" s="106"/>
      <c r="U191" s="106"/>
      <c r="V191" s="106"/>
      <c r="W191" s="106"/>
      <c r="X191" s="106"/>
      <c r="Y191" s="106"/>
      <c r="Z191" s="106"/>
      <c r="AA191" s="106"/>
      <c r="AB191" s="106"/>
      <c r="AC191" s="106"/>
      <c r="AD191" s="106"/>
      <c r="AE191" s="106"/>
      <c r="AF191" s="106"/>
      <c r="AG191" s="106"/>
      <c r="AH191" s="106"/>
      <c r="AI191" s="106"/>
      <c r="AJ191" s="106"/>
      <c r="AK191" s="106"/>
      <c r="AL191" s="106"/>
      <c r="AM191" s="106"/>
      <c r="AN191" s="106"/>
      <c r="AO191" s="106"/>
      <c r="AP191" s="106"/>
      <c r="AQ191" s="106"/>
      <c r="AR191" s="106"/>
      <c r="AS191" s="106"/>
      <c r="AT191" s="106"/>
      <c r="AU191" s="106"/>
      <c r="AV191" s="106"/>
      <c r="AW191" s="106"/>
      <c r="AX191" s="106"/>
      <c r="AY191" s="106"/>
      <c r="AZ191" s="106"/>
      <c r="BA191" s="106"/>
      <c r="BB191" s="106"/>
      <c r="BC191" s="106"/>
    </row>
    <row r="192" spans="1:55" s="1" customFormat="1" x14ac:dyDescent="0.25">
      <c r="A192" s="2"/>
      <c r="B192" s="106"/>
      <c r="C192" s="106"/>
      <c r="D192" s="106"/>
      <c r="E192" s="106"/>
      <c r="F192" s="106"/>
      <c r="G192" s="106"/>
      <c r="H192" s="106"/>
      <c r="I192" s="106"/>
      <c r="J192" s="106"/>
      <c r="K192" s="106"/>
      <c r="L192" s="106"/>
      <c r="M192" s="106"/>
      <c r="N192" s="106"/>
      <c r="O192" s="106"/>
      <c r="P192" s="106"/>
      <c r="Q192" s="106"/>
      <c r="R192" s="106"/>
      <c r="S192" s="106"/>
      <c r="T192" s="106"/>
      <c r="U192" s="106"/>
      <c r="V192" s="106"/>
      <c r="W192" s="106"/>
      <c r="X192" s="106"/>
      <c r="Y192" s="106"/>
      <c r="Z192" s="106"/>
      <c r="AA192" s="106"/>
      <c r="AB192" s="106"/>
      <c r="AC192" s="106"/>
      <c r="AD192" s="106"/>
      <c r="AE192" s="106"/>
      <c r="AF192" s="106"/>
      <c r="AG192" s="106"/>
      <c r="AH192" s="106"/>
      <c r="AI192" s="106"/>
      <c r="AJ192" s="106"/>
      <c r="AK192" s="106"/>
      <c r="AL192" s="106"/>
      <c r="AM192" s="106"/>
      <c r="AN192" s="106"/>
      <c r="AO192" s="106"/>
      <c r="AP192" s="106"/>
      <c r="AQ192" s="106"/>
      <c r="AR192" s="106"/>
      <c r="AS192" s="106"/>
      <c r="AT192" s="106"/>
      <c r="AU192" s="106"/>
      <c r="AV192" s="106"/>
      <c r="AW192" s="106"/>
      <c r="AX192" s="106"/>
      <c r="AY192" s="106"/>
      <c r="AZ192" s="106"/>
      <c r="BA192" s="106"/>
      <c r="BB192" s="106"/>
      <c r="BC192" s="106"/>
    </row>
    <row r="193" spans="1:55" s="1" customFormat="1" x14ac:dyDescent="0.25">
      <c r="A193" s="2"/>
      <c r="B193" s="106"/>
      <c r="C193" s="106"/>
      <c r="D193" s="106"/>
      <c r="E193" s="106"/>
      <c r="F193" s="106"/>
      <c r="G193" s="106"/>
      <c r="H193" s="106"/>
      <c r="I193" s="106"/>
      <c r="J193" s="106"/>
      <c r="K193" s="106"/>
      <c r="L193" s="106"/>
      <c r="M193" s="106"/>
      <c r="N193" s="106"/>
      <c r="O193" s="106"/>
      <c r="P193" s="106"/>
      <c r="Q193" s="106"/>
      <c r="R193" s="106"/>
      <c r="S193" s="106"/>
      <c r="T193" s="106"/>
      <c r="U193" s="106"/>
      <c r="V193" s="106"/>
      <c r="W193" s="106"/>
      <c r="X193" s="106"/>
      <c r="Y193" s="106"/>
      <c r="Z193" s="106"/>
      <c r="AA193" s="106"/>
      <c r="AB193" s="106"/>
      <c r="AC193" s="106"/>
      <c r="AD193" s="106"/>
      <c r="AE193" s="106"/>
      <c r="AF193" s="106"/>
      <c r="AG193" s="106"/>
      <c r="AH193" s="106"/>
      <c r="AI193" s="106"/>
      <c r="AJ193" s="106"/>
      <c r="AK193" s="106"/>
      <c r="AL193" s="106"/>
      <c r="AM193" s="106"/>
      <c r="AN193" s="106"/>
      <c r="AO193" s="106"/>
      <c r="AP193" s="106"/>
      <c r="AQ193" s="106"/>
      <c r="AR193" s="106"/>
      <c r="AS193" s="106"/>
      <c r="AT193" s="106"/>
      <c r="AU193" s="106"/>
      <c r="AV193" s="106"/>
      <c r="AW193" s="106"/>
      <c r="AX193" s="106"/>
      <c r="AY193" s="106"/>
      <c r="AZ193" s="106"/>
      <c r="BA193" s="106"/>
      <c r="BB193" s="106"/>
      <c r="BC193" s="106"/>
    </row>
    <row r="194" spans="1:55" s="1" customFormat="1" x14ac:dyDescent="0.25">
      <c r="A194" s="2"/>
      <c r="B194" s="106"/>
      <c r="C194" s="106"/>
      <c r="D194" s="106"/>
      <c r="E194" s="106"/>
      <c r="F194" s="106"/>
      <c r="G194" s="106"/>
      <c r="H194" s="106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6"/>
      <c r="AC194" s="106"/>
      <c r="AD194" s="106"/>
      <c r="AE194" s="106"/>
      <c r="AF194" s="106"/>
      <c r="AG194" s="106"/>
      <c r="AH194" s="106"/>
      <c r="AI194" s="106"/>
      <c r="AJ194" s="106"/>
      <c r="AK194" s="106"/>
      <c r="AL194" s="106"/>
      <c r="AM194" s="106"/>
      <c r="AN194" s="106"/>
      <c r="AO194" s="106"/>
      <c r="AP194" s="106"/>
      <c r="AQ194" s="106"/>
      <c r="AR194" s="106"/>
      <c r="AS194" s="106"/>
      <c r="AT194" s="106"/>
      <c r="AU194" s="106"/>
      <c r="AV194" s="106"/>
      <c r="AW194" s="106"/>
      <c r="AX194" s="106"/>
      <c r="AY194" s="106"/>
      <c r="AZ194" s="106"/>
      <c r="BA194" s="106"/>
      <c r="BB194" s="106"/>
      <c r="BC194" s="106"/>
    </row>
    <row r="195" spans="1:55" s="1" customFormat="1" x14ac:dyDescent="0.25">
      <c r="A195" s="2"/>
      <c r="B195" s="106"/>
      <c r="C195" s="106"/>
      <c r="D195" s="106"/>
      <c r="E195" s="106"/>
      <c r="F195" s="106"/>
      <c r="G195" s="106"/>
      <c r="H195" s="106"/>
      <c r="I195" s="106"/>
      <c r="J195" s="106"/>
      <c r="K195" s="106"/>
      <c r="L195" s="106"/>
      <c r="M195" s="106"/>
      <c r="N195" s="106"/>
      <c r="O195" s="106"/>
      <c r="P195" s="106"/>
      <c r="Q195" s="106"/>
      <c r="R195" s="106"/>
      <c r="S195" s="106"/>
      <c r="T195" s="106"/>
      <c r="U195" s="106"/>
      <c r="V195" s="106"/>
      <c r="W195" s="106"/>
      <c r="X195" s="106"/>
      <c r="Y195" s="106"/>
      <c r="Z195" s="106"/>
      <c r="AA195" s="106"/>
      <c r="AB195" s="106"/>
      <c r="AC195" s="106"/>
      <c r="AD195" s="106"/>
      <c r="AE195" s="106"/>
      <c r="AF195" s="106"/>
      <c r="AG195" s="106"/>
      <c r="AH195" s="106"/>
      <c r="AI195" s="106"/>
      <c r="AJ195" s="106"/>
      <c r="AK195" s="106"/>
      <c r="AL195" s="106"/>
      <c r="AM195" s="106"/>
      <c r="AN195" s="106"/>
      <c r="AO195" s="106"/>
      <c r="AP195" s="106"/>
      <c r="AQ195" s="106"/>
      <c r="AR195" s="106"/>
      <c r="AS195" s="106"/>
      <c r="AT195" s="106"/>
      <c r="AU195" s="106"/>
      <c r="AV195" s="106"/>
      <c r="AW195" s="106"/>
      <c r="AX195" s="106"/>
      <c r="AY195" s="106"/>
      <c r="AZ195" s="106"/>
      <c r="BA195" s="106"/>
      <c r="BB195" s="106"/>
      <c r="BC195" s="106"/>
    </row>
    <row r="196" spans="1:55" s="1" customFormat="1" x14ac:dyDescent="0.25">
      <c r="A196" s="2"/>
      <c r="B196" s="106"/>
      <c r="C196" s="106"/>
      <c r="D196" s="106"/>
      <c r="E196" s="106"/>
      <c r="F196" s="106"/>
      <c r="G196" s="106"/>
      <c r="H196" s="106"/>
      <c r="I196" s="106"/>
      <c r="J196" s="106"/>
      <c r="K196" s="106"/>
      <c r="L196" s="106"/>
      <c r="M196" s="106"/>
      <c r="N196" s="106"/>
      <c r="O196" s="106"/>
      <c r="P196" s="106"/>
      <c r="Q196" s="106"/>
      <c r="R196" s="106"/>
      <c r="S196" s="106"/>
      <c r="T196" s="106"/>
      <c r="U196" s="106"/>
      <c r="V196" s="106"/>
      <c r="W196" s="106"/>
      <c r="X196" s="106"/>
      <c r="Y196" s="106"/>
      <c r="Z196" s="106"/>
      <c r="AA196" s="106"/>
      <c r="AB196" s="106"/>
      <c r="AC196" s="106"/>
      <c r="AD196" s="106"/>
      <c r="AE196" s="106"/>
      <c r="AF196" s="106"/>
      <c r="AG196" s="106"/>
      <c r="AH196" s="106"/>
      <c r="AI196" s="106"/>
      <c r="AJ196" s="106"/>
      <c r="AK196" s="106"/>
      <c r="AL196" s="106"/>
      <c r="AM196" s="106"/>
      <c r="AN196" s="106"/>
      <c r="AO196" s="106"/>
      <c r="AP196" s="106"/>
      <c r="AQ196" s="106"/>
      <c r="AR196" s="106"/>
      <c r="AS196" s="106"/>
      <c r="AT196" s="106"/>
      <c r="AU196" s="106"/>
      <c r="AV196" s="106"/>
      <c r="AW196" s="106"/>
      <c r="AX196" s="106"/>
      <c r="AY196" s="106"/>
      <c r="AZ196" s="106"/>
      <c r="BA196" s="106"/>
      <c r="BB196" s="106"/>
      <c r="BC196" s="106"/>
    </row>
    <row r="197" spans="1:55" s="1" customFormat="1" x14ac:dyDescent="0.25">
      <c r="A197" s="2"/>
      <c r="B197" s="106"/>
      <c r="C197" s="106"/>
      <c r="D197" s="106"/>
      <c r="E197" s="106"/>
      <c r="F197" s="106"/>
      <c r="G197" s="106"/>
      <c r="H197" s="106"/>
      <c r="I197" s="106"/>
      <c r="J197" s="106"/>
      <c r="K197" s="106"/>
      <c r="L197" s="106"/>
      <c r="M197" s="106"/>
      <c r="N197" s="106"/>
      <c r="O197" s="106"/>
      <c r="P197" s="106"/>
      <c r="Q197" s="106"/>
      <c r="R197" s="106"/>
      <c r="S197" s="106"/>
      <c r="T197" s="106"/>
      <c r="U197" s="106"/>
      <c r="V197" s="106"/>
      <c r="W197" s="106"/>
      <c r="X197" s="106"/>
      <c r="Y197" s="106"/>
      <c r="Z197" s="106"/>
      <c r="AA197" s="106"/>
      <c r="AB197" s="106"/>
      <c r="AC197" s="106"/>
      <c r="AD197" s="106"/>
      <c r="AE197" s="106"/>
      <c r="AF197" s="106"/>
      <c r="AG197" s="106"/>
      <c r="AH197" s="106"/>
      <c r="AI197" s="106"/>
      <c r="AJ197" s="106"/>
      <c r="AK197" s="106"/>
      <c r="AL197" s="106"/>
      <c r="AM197" s="106"/>
      <c r="AN197" s="106"/>
      <c r="AO197" s="106"/>
      <c r="AP197" s="106"/>
      <c r="AQ197" s="106"/>
      <c r="AR197" s="106"/>
      <c r="AS197" s="106"/>
      <c r="AT197" s="106"/>
      <c r="AU197" s="106"/>
      <c r="AV197" s="106"/>
      <c r="AW197" s="106"/>
      <c r="AX197" s="106"/>
      <c r="AY197" s="106"/>
      <c r="AZ197" s="106"/>
      <c r="BA197" s="106"/>
      <c r="BB197" s="106"/>
      <c r="BC197" s="106"/>
    </row>
    <row r="198" spans="1:55" s="1" customFormat="1" x14ac:dyDescent="0.25">
      <c r="A198" s="2"/>
      <c r="B198" s="106"/>
      <c r="C198" s="106"/>
      <c r="D198" s="106"/>
      <c r="E198" s="106"/>
      <c r="F198" s="106"/>
      <c r="G198" s="106"/>
      <c r="H198" s="106"/>
      <c r="I198" s="106"/>
      <c r="J198" s="106"/>
      <c r="K198" s="106"/>
      <c r="L198" s="106"/>
      <c r="M198" s="106"/>
      <c r="N198" s="106"/>
      <c r="O198" s="106"/>
      <c r="P198" s="106"/>
      <c r="Q198" s="106"/>
      <c r="R198" s="106"/>
      <c r="S198" s="106"/>
      <c r="T198" s="106"/>
      <c r="U198" s="106"/>
      <c r="V198" s="106"/>
      <c r="W198" s="106"/>
      <c r="X198" s="106"/>
      <c r="Y198" s="106"/>
      <c r="Z198" s="106"/>
      <c r="AA198" s="106"/>
      <c r="AB198" s="106"/>
      <c r="AC198" s="106"/>
      <c r="AD198" s="106"/>
      <c r="AE198" s="106"/>
      <c r="AF198" s="106"/>
      <c r="AG198" s="106"/>
      <c r="AH198" s="106"/>
      <c r="AI198" s="106"/>
      <c r="AJ198" s="106"/>
      <c r="AK198" s="106"/>
      <c r="AL198" s="106"/>
      <c r="AM198" s="106"/>
      <c r="AN198" s="106"/>
      <c r="AO198" s="106"/>
      <c r="AP198" s="106"/>
      <c r="AQ198" s="106"/>
      <c r="AR198" s="106"/>
      <c r="AS198" s="106"/>
      <c r="AT198" s="106"/>
      <c r="AU198" s="106"/>
      <c r="AV198" s="106"/>
      <c r="AW198" s="106"/>
      <c r="AX198" s="106"/>
      <c r="AY198" s="106"/>
      <c r="AZ198" s="106"/>
      <c r="BA198" s="106"/>
      <c r="BB198" s="106"/>
      <c r="BC198" s="106"/>
    </row>
    <row r="199" spans="1:55" s="1" customFormat="1" x14ac:dyDescent="0.25">
      <c r="A199" s="2"/>
      <c r="B199" s="106"/>
      <c r="C199" s="106"/>
      <c r="D199" s="106"/>
      <c r="E199" s="106"/>
      <c r="F199" s="106"/>
      <c r="G199" s="106"/>
      <c r="H199" s="106"/>
      <c r="I199" s="106"/>
      <c r="J199" s="106"/>
      <c r="K199" s="106"/>
      <c r="L199" s="106"/>
      <c r="M199" s="106"/>
      <c r="N199" s="106"/>
      <c r="O199" s="106"/>
      <c r="P199" s="106"/>
      <c r="Q199" s="106"/>
      <c r="R199" s="106"/>
      <c r="S199" s="106"/>
      <c r="T199" s="106"/>
      <c r="U199" s="106"/>
      <c r="V199" s="106"/>
      <c r="W199" s="106"/>
      <c r="X199" s="106"/>
      <c r="Y199" s="106"/>
      <c r="Z199" s="106"/>
      <c r="AA199" s="106"/>
      <c r="AB199" s="106"/>
      <c r="AC199" s="106"/>
      <c r="AD199" s="106"/>
      <c r="AE199" s="106"/>
      <c r="AF199" s="106"/>
      <c r="AG199" s="106"/>
      <c r="AH199" s="106"/>
      <c r="AI199" s="106"/>
      <c r="AJ199" s="106"/>
      <c r="AK199" s="106"/>
      <c r="AL199" s="106"/>
      <c r="AM199" s="106"/>
      <c r="AN199" s="106"/>
      <c r="AO199" s="106"/>
      <c r="AP199" s="106"/>
      <c r="AQ199" s="106"/>
      <c r="AR199" s="106"/>
      <c r="AS199" s="106"/>
      <c r="AT199" s="106"/>
      <c r="AU199" s="106"/>
      <c r="AV199" s="106"/>
      <c r="AW199" s="106"/>
      <c r="AX199" s="106"/>
      <c r="AY199" s="106"/>
      <c r="AZ199" s="106"/>
      <c r="BA199" s="106"/>
      <c r="BB199" s="106"/>
      <c r="BC199" s="106"/>
    </row>
    <row r="200" spans="1:55" s="1" customFormat="1" x14ac:dyDescent="0.25">
      <c r="A200" s="2"/>
      <c r="B200" s="106"/>
      <c r="C200" s="106"/>
      <c r="D200" s="106"/>
      <c r="E200" s="106"/>
      <c r="F200" s="106"/>
      <c r="G200" s="106"/>
      <c r="H200" s="106"/>
      <c r="I200" s="106"/>
      <c r="J200" s="106"/>
      <c r="K200" s="106"/>
      <c r="L200" s="106"/>
      <c r="M200" s="106"/>
      <c r="N200" s="106"/>
      <c r="O200" s="106"/>
      <c r="P200" s="106"/>
      <c r="Q200" s="106"/>
      <c r="R200" s="106"/>
      <c r="S200" s="106"/>
      <c r="T200" s="106"/>
      <c r="U200" s="106"/>
      <c r="V200" s="106"/>
      <c r="W200" s="106"/>
      <c r="X200" s="106"/>
      <c r="Y200" s="106"/>
      <c r="Z200" s="106"/>
      <c r="AA200" s="106"/>
      <c r="AB200" s="106"/>
      <c r="AC200" s="106"/>
      <c r="AD200" s="106"/>
      <c r="AE200" s="106"/>
      <c r="AF200" s="106"/>
      <c r="AG200" s="106"/>
      <c r="AH200" s="106"/>
      <c r="AI200" s="106"/>
      <c r="AJ200" s="106"/>
      <c r="AK200" s="106"/>
      <c r="AL200" s="106"/>
      <c r="AM200" s="106"/>
      <c r="AN200" s="106"/>
      <c r="AO200" s="106"/>
      <c r="AP200" s="106"/>
      <c r="AQ200" s="106"/>
      <c r="AR200" s="106"/>
      <c r="AS200" s="106"/>
      <c r="AT200" s="106"/>
      <c r="AU200" s="106"/>
      <c r="AV200" s="106"/>
      <c r="AW200" s="106"/>
      <c r="AX200" s="106"/>
      <c r="AY200" s="106"/>
      <c r="AZ200" s="106"/>
      <c r="BA200" s="106"/>
      <c r="BB200" s="106"/>
      <c r="BC200" s="106"/>
    </row>
    <row r="201" spans="1:55" s="1" customFormat="1" x14ac:dyDescent="0.25">
      <c r="A201" s="2"/>
      <c r="B201" s="106"/>
      <c r="C201" s="106"/>
      <c r="D201" s="106"/>
      <c r="E201" s="106"/>
      <c r="F201" s="106"/>
      <c r="G201" s="106"/>
      <c r="H201" s="106"/>
      <c r="I201" s="106"/>
      <c r="J201" s="106"/>
      <c r="K201" s="106"/>
      <c r="L201" s="106"/>
      <c r="M201" s="106"/>
      <c r="N201" s="106"/>
      <c r="O201" s="106"/>
      <c r="P201" s="106"/>
      <c r="Q201" s="106"/>
      <c r="R201" s="106"/>
      <c r="S201" s="106"/>
      <c r="T201" s="106"/>
      <c r="U201" s="106"/>
      <c r="V201" s="106"/>
      <c r="W201" s="106"/>
      <c r="X201" s="106"/>
      <c r="Y201" s="106"/>
      <c r="Z201" s="106"/>
      <c r="AA201" s="106"/>
      <c r="AB201" s="106"/>
      <c r="AC201" s="106"/>
      <c r="AD201" s="106"/>
      <c r="AE201" s="106"/>
      <c r="AF201" s="106"/>
      <c r="AG201" s="106"/>
      <c r="AH201" s="106"/>
      <c r="AI201" s="106"/>
      <c r="AJ201" s="106"/>
      <c r="AK201" s="106"/>
      <c r="AL201" s="106"/>
      <c r="AM201" s="106"/>
      <c r="AN201" s="106"/>
      <c r="AO201" s="106"/>
      <c r="AP201" s="106"/>
      <c r="AQ201" s="106"/>
      <c r="AR201" s="106"/>
      <c r="AS201" s="106"/>
      <c r="AT201" s="106"/>
      <c r="AU201" s="106"/>
      <c r="AV201" s="106"/>
      <c r="AW201" s="106"/>
      <c r="AX201" s="106"/>
      <c r="AY201" s="106"/>
      <c r="AZ201" s="106"/>
      <c r="BA201" s="106"/>
      <c r="BB201" s="106"/>
      <c r="BC201" s="106"/>
    </row>
    <row r="202" spans="1:55" s="1" customFormat="1" x14ac:dyDescent="0.25">
      <c r="A202" s="2"/>
      <c r="B202" s="106"/>
      <c r="C202" s="106"/>
      <c r="D202" s="106"/>
      <c r="E202" s="106"/>
      <c r="F202" s="106"/>
      <c r="G202" s="106"/>
      <c r="H202" s="106"/>
      <c r="I202" s="106"/>
      <c r="J202" s="106"/>
      <c r="K202" s="106"/>
      <c r="L202" s="106"/>
      <c r="M202" s="106"/>
      <c r="N202" s="106"/>
      <c r="O202" s="106"/>
      <c r="P202" s="106"/>
      <c r="Q202" s="106"/>
      <c r="R202" s="106"/>
      <c r="S202" s="106"/>
      <c r="T202" s="106"/>
      <c r="U202" s="106"/>
      <c r="V202" s="106"/>
      <c r="W202" s="106"/>
      <c r="X202" s="106"/>
      <c r="Y202" s="106"/>
      <c r="Z202" s="106"/>
      <c r="AA202" s="106"/>
      <c r="AB202" s="106"/>
      <c r="AC202" s="106"/>
      <c r="AD202" s="106"/>
      <c r="AE202" s="106"/>
      <c r="AF202" s="106"/>
      <c r="AG202" s="106"/>
      <c r="AH202" s="106"/>
      <c r="AI202" s="106"/>
      <c r="AJ202" s="106"/>
      <c r="AK202" s="106"/>
      <c r="AL202" s="106"/>
      <c r="AM202" s="106"/>
      <c r="AN202" s="106"/>
      <c r="AO202" s="106"/>
      <c r="AP202" s="106"/>
      <c r="AQ202" s="106"/>
      <c r="AR202" s="106"/>
      <c r="AS202" s="106"/>
      <c r="AT202" s="106"/>
      <c r="AU202" s="106"/>
      <c r="AV202" s="106"/>
      <c r="AW202" s="106"/>
      <c r="AX202" s="106"/>
      <c r="AY202" s="106"/>
      <c r="AZ202" s="106"/>
      <c r="BA202" s="106"/>
      <c r="BB202" s="106"/>
      <c r="BC202" s="106"/>
    </row>
    <row r="203" spans="1:55" s="1" customFormat="1" x14ac:dyDescent="0.25">
      <c r="A203" s="2"/>
      <c r="B203" s="106"/>
      <c r="C203" s="106"/>
      <c r="D203" s="106"/>
      <c r="E203" s="106"/>
      <c r="F203" s="106"/>
      <c r="G203" s="106"/>
      <c r="H203" s="106"/>
      <c r="I203" s="106"/>
      <c r="J203" s="106"/>
      <c r="K203" s="106"/>
      <c r="L203" s="106"/>
      <c r="M203" s="106"/>
      <c r="N203" s="106"/>
      <c r="O203" s="106"/>
      <c r="P203" s="106"/>
      <c r="Q203" s="106"/>
      <c r="R203" s="106"/>
      <c r="S203" s="106"/>
      <c r="T203" s="106"/>
      <c r="U203" s="106"/>
      <c r="V203" s="106"/>
      <c r="W203" s="106"/>
      <c r="X203" s="106"/>
      <c r="Y203" s="106"/>
      <c r="Z203" s="106"/>
      <c r="AA203" s="106"/>
      <c r="AB203" s="106"/>
      <c r="AC203" s="106"/>
      <c r="AD203" s="106"/>
      <c r="AE203" s="106"/>
      <c r="AF203" s="106"/>
      <c r="AG203" s="106"/>
      <c r="AH203" s="106"/>
      <c r="AI203" s="106"/>
      <c r="AJ203" s="106"/>
      <c r="AK203" s="106"/>
      <c r="AL203" s="106"/>
      <c r="AM203" s="106"/>
      <c r="AN203" s="106"/>
      <c r="AO203" s="106"/>
      <c r="AP203" s="106"/>
      <c r="AQ203" s="106"/>
      <c r="AR203" s="106"/>
      <c r="AS203" s="106"/>
      <c r="AT203" s="106"/>
      <c r="AU203" s="106"/>
      <c r="AV203" s="106"/>
      <c r="AW203" s="106"/>
      <c r="AX203" s="106"/>
      <c r="AY203" s="106"/>
      <c r="AZ203" s="106"/>
      <c r="BA203" s="106"/>
      <c r="BB203" s="106"/>
      <c r="BC203" s="106"/>
    </row>
    <row r="204" spans="1:55" s="1" customFormat="1" x14ac:dyDescent="0.25">
      <c r="A204" s="2"/>
      <c r="B204" s="106"/>
      <c r="C204" s="106"/>
      <c r="D204" s="106"/>
      <c r="E204" s="106"/>
      <c r="F204" s="106"/>
      <c r="G204" s="106"/>
      <c r="H204" s="106"/>
      <c r="I204" s="106"/>
      <c r="J204" s="106"/>
      <c r="K204" s="106"/>
      <c r="L204" s="106"/>
      <c r="M204" s="106"/>
      <c r="N204" s="106"/>
      <c r="O204" s="106"/>
      <c r="P204" s="106"/>
      <c r="Q204" s="106"/>
      <c r="R204" s="106"/>
      <c r="S204" s="106"/>
      <c r="T204" s="106"/>
      <c r="U204" s="106"/>
      <c r="V204" s="106"/>
      <c r="W204" s="106"/>
      <c r="X204" s="106"/>
      <c r="Y204" s="106"/>
      <c r="Z204" s="106"/>
      <c r="AA204" s="106"/>
      <c r="AB204" s="106"/>
      <c r="AC204" s="106"/>
      <c r="AD204" s="106"/>
      <c r="AE204" s="106"/>
      <c r="AF204" s="106"/>
      <c r="AG204" s="106"/>
      <c r="AH204" s="106"/>
      <c r="AI204" s="106"/>
      <c r="AJ204" s="106"/>
      <c r="AK204" s="106"/>
      <c r="AL204" s="106"/>
      <c r="AM204" s="106"/>
      <c r="AN204" s="106"/>
      <c r="AO204" s="106"/>
      <c r="AP204" s="106"/>
      <c r="AQ204" s="106"/>
      <c r="AR204" s="106"/>
      <c r="AS204" s="106"/>
      <c r="AT204" s="106"/>
      <c r="AU204" s="106"/>
      <c r="AV204" s="106"/>
      <c r="AW204" s="106"/>
      <c r="AX204" s="106"/>
      <c r="AY204" s="106"/>
      <c r="AZ204" s="106"/>
      <c r="BA204" s="106"/>
      <c r="BB204" s="106"/>
      <c r="BC204" s="106"/>
    </row>
    <row r="205" spans="1:55" s="1" customFormat="1" x14ac:dyDescent="0.25">
      <c r="A205" s="2"/>
      <c r="B205" s="106"/>
      <c r="C205" s="106"/>
      <c r="D205" s="106"/>
      <c r="E205" s="106"/>
      <c r="F205" s="106"/>
      <c r="G205" s="106"/>
      <c r="H205" s="106"/>
      <c r="I205" s="106"/>
      <c r="J205" s="106"/>
      <c r="K205" s="106"/>
      <c r="L205" s="106"/>
      <c r="M205" s="106"/>
      <c r="N205" s="106"/>
      <c r="O205" s="106"/>
      <c r="P205" s="106"/>
      <c r="Q205" s="106"/>
      <c r="R205" s="106"/>
      <c r="S205" s="106"/>
      <c r="T205" s="106"/>
      <c r="U205" s="106"/>
      <c r="V205" s="106"/>
      <c r="W205" s="106"/>
      <c r="X205" s="106"/>
      <c r="Y205" s="106"/>
      <c r="Z205" s="106"/>
      <c r="AA205" s="106"/>
      <c r="AB205" s="106"/>
      <c r="AC205" s="106"/>
      <c r="AD205" s="106"/>
      <c r="AE205" s="106"/>
      <c r="AF205" s="106"/>
      <c r="AG205" s="106"/>
      <c r="AH205" s="106"/>
      <c r="AI205" s="106"/>
      <c r="AJ205" s="106"/>
      <c r="AK205" s="106"/>
      <c r="AL205" s="106"/>
      <c r="AM205" s="106"/>
      <c r="AN205" s="106"/>
      <c r="AO205" s="106"/>
      <c r="AP205" s="106"/>
      <c r="AQ205" s="106"/>
      <c r="AR205" s="106"/>
      <c r="AS205" s="106"/>
      <c r="AT205" s="106"/>
      <c r="AU205" s="106"/>
      <c r="AV205" s="106"/>
      <c r="AW205" s="106"/>
      <c r="AX205" s="106"/>
      <c r="AY205" s="106"/>
      <c r="AZ205" s="106"/>
      <c r="BA205" s="106"/>
      <c r="BB205" s="106"/>
      <c r="BC205" s="106"/>
    </row>
    <row r="206" spans="1:55" s="1" customFormat="1" x14ac:dyDescent="0.25">
      <c r="A206" s="2"/>
      <c r="B206" s="106"/>
      <c r="C206" s="106"/>
      <c r="D206" s="106"/>
      <c r="E206" s="106"/>
      <c r="F206" s="106"/>
      <c r="G206" s="106"/>
      <c r="H206" s="106"/>
      <c r="I206" s="106"/>
      <c r="J206" s="106"/>
      <c r="K206" s="106"/>
      <c r="L206" s="106"/>
      <c r="M206" s="106"/>
      <c r="N206" s="106"/>
      <c r="O206" s="106"/>
      <c r="P206" s="106"/>
      <c r="Q206" s="106"/>
      <c r="R206" s="106"/>
      <c r="S206" s="106"/>
      <c r="T206" s="106"/>
      <c r="U206" s="106"/>
      <c r="V206" s="106"/>
      <c r="W206" s="106"/>
      <c r="X206" s="106"/>
      <c r="Y206" s="106"/>
      <c r="Z206" s="106"/>
      <c r="AA206" s="106"/>
      <c r="AB206" s="106"/>
      <c r="AC206" s="106"/>
      <c r="AD206" s="106"/>
      <c r="AE206" s="106"/>
      <c r="AF206" s="106"/>
      <c r="AG206" s="106"/>
      <c r="AH206" s="106"/>
      <c r="AI206" s="106"/>
      <c r="AJ206" s="106"/>
      <c r="AK206" s="106"/>
      <c r="AL206" s="106"/>
      <c r="AM206" s="106"/>
      <c r="AN206" s="106"/>
      <c r="AO206" s="106"/>
      <c r="AP206" s="106"/>
      <c r="AQ206" s="106"/>
      <c r="AR206" s="106"/>
      <c r="AS206" s="106"/>
      <c r="AT206" s="106"/>
      <c r="AU206" s="106"/>
      <c r="AV206" s="106"/>
      <c r="AW206" s="106"/>
      <c r="AX206" s="106"/>
      <c r="AY206" s="106"/>
      <c r="AZ206" s="106"/>
      <c r="BA206" s="106"/>
      <c r="BB206" s="106"/>
      <c r="BC206" s="106"/>
    </row>
    <row r="207" spans="1:55" s="1" customFormat="1" x14ac:dyDescent="0.25">
      <c r="A207" s="2"/>
      <c r="B207" s="106"/>
      <c r="C207" s="106"/>
      <c r="D207" s="106"/>
      <c r="E207" s="106"/>
      <c r="F207" s="106"/>
      <c r="G207" s="106"/>
      <c r="H207" s="106"/>
      <c r="I207" s="106"/>
      <c r="J207" s="106"/>
      <c r="K207" s="106"/>
      <c r="L207" s="106"/>
      <c r="M207" s="106"/>
      <c r="N207" s="106"/>
      <c r="O207" s="106"/>
      <c r="P207" s="106"/>
      <c r="Q207" s="106"/>
      <c r="R207" s="106"/>
      <c r="S207" s="106"/>
      <c r="T207" s="106"/>
      <c r="U207" s="106"/>
      <c r="V207" s="106"/>
      <c r="W207" s="106"/>
      <c r="X207" s="106"/>
      <c r="Y207" s="106"/>
      <c r="Z207" s="106"/>
      <c r="AA207" s="106"/>
      <c r="AB207" s="106"/>
      <c r="AC207" s="106"/>
      <c r="AD207" s="106"/>
      <c r="AE207" s="106"/>
      <c r="AF207" s="106"/>
      <c r="AG207" s="106"/>
      <c r="AH207" s="106"/>
      <c r="AI207" s="106"/>
      <c r="AJ207" s="106"/>
      <c r="AK207" s="106"/>
      <c r="AL207" s="106"/>
      <c r="AM207" s="106"/>
      <c r="AN207" s="106"/>
      <c r="AO207" s="106"/>
      <c r="AP207" s="106"/>
      <c r="AQ207" s="106"/>
      <c r="AR207" s="106"/>
      <c r="AS207" s="106"/>
      <c r="AT207" s="106"/>
      <c r="AU207" s="106"/>
      <c r="AV207" s="106"/>
      <c r="AW207" s="106"/>
      <c r="AX207" s="106"/>
      <c r="AY207" s="106"/>
      <c r="AZ207" s="106"/>
      <c r="BA207" s="106"/>
      <c r="BB207" s="106"/>
      <c r="BC207" s="106"/>
    </row>
    <row r="208" spans="1:55" s="1" customFormat="1" x14ac:dyDescent="0.25">
      <c r="A208" s="2"/>
      <c r="B208" s="106"/>
      <c r="C208" s="106"/>
      <c r="D208" s="106"/>
      <c r="E208" s="106"/>
      <c r="F208" s="106"/>
      <c r="G208" s="106"/>
      <c r="H208" s="106"/>
      <c r="I208" s="106"/>
      <c r="J208" s="106"/>
      <c r="K208" s="106"/>
      <c r="L208" s="106"/>
      <c r="M208" s="106"/>
      <c r="N208" s="106"/>
      <c r="O208" s="106"/>
      <c r="P208" s="106"/>
      <c r="Q208" s="106"/>
      <c r="R208" s="106"/>
      <c r="S208" s="106"/>
      <c r="T208" s="106"/>
      <c r="U208" s="106"/>
      <c r="V208" s="106"/>
      <c r="W208" s="106"/>
      <c r="X208" s="106"/>
      <c r="Y208" s="106"/>
      <c r="Z208" s="106"/>
      <c r="AA208" s="106"/>
      <c r="AB208" s="106"/>
      <c r="AC208" s="106"/>
      <c r="AD208" s="106"/>
      <c r="AE208" s="106"/>
      <c r="AF208" s="106"/>
      <c r="AG208" s="106"/>
      <c r="AH208" s="106"/>
      <c r="AI208" s="106"/>
      <c r="AJ208" s="106"/>
      <c r="AK208" s="106"/>
      <c r="AL208" s="106"/>
      <c r="AM208" s="106"/>
      <c r="AN208" s="106"/>
      <c r="AO208" s="106"/>
      <c r="AP208" s="106"/>
      <c r="AQ208" s="106"/>
      <c r="AR208" s="106"/>
      <c r="AS208" s="106"/>
      <c r="AT208" s="106"/>
      <c r="AU208" s="106"/>
      <c r="AV208" s="106"/>
      <c r="AW208" s="106"/>
      <c r="AX208" s="106"/>
      <c r="AY208" s="106"/>
      <c r="AZ208" s="106"/>
      <c r="BA208" s="106"/>
      <c r="BB208" s="106"/>
      <c r="BC208" s="106"/>
    </row>
    <row r="209" spans="1:55" s="1" customFormat="1" x14ac:dyDescent="0.25">
      <c r="A209" s="2"/>
      <c r="B209" s="106"/>
      <c r="C209" s="106"/>
      <c r="D209" s="106"/>
      <c r="E209" s="106"/>
      <c r="F209" s="106"/>
      <c r="G209" s="106"/>
      <c r="H209" s="106"/>
      <c r="I209" s="106"/>
      <c r="J209" s="106"/>
      <c r="K209" s="106"/>
      <c r="L209" s="106"/>
      <c r="M209" s="106"/>
      <c r="N209" s="106"/>
      <c r="O209" s="106"/>
      <c r="P209" s="106"/>
      <c r="Q209" s="106"/>
      <c r="R209" s="106"/>
      <c r="S209" s="106"/>
      <c r="T209" s="106"/>
      <c r="U209" s="106"/>
      <c r="V209" s="106"/>
      <c r="W209" s="106"/>
      <c r="X209" s="106"/>
      <c r="Y209" s="106"/>
      <c r="Z209" s="106"/>
      <c r="AA209" s="106"/>
      <c r="AB209" s="106"/>
      <c r="AC209" s="106"/>
      <c r="AD209" s="106"/>
      <c r="AE209" s="106"/>
      <c r="AF209" s="106"/>
      <c r="AG209" s="106"/>
      <c r="AH209" s="106"/>
      <c r="AI209" s="106"/>
      <c r="AJ209" s="106"/>
      <c r="AK209" s="106"/>
      <c r="AL209" s="106"/>
      <c r="AM209" s="106"/>
      <c r="AN209" s="106"/>
      <c r="AO209" s="106"/>
      <c r="AP209" s="106"/>
      <c r="AQ209" s="106"/>
      <c r="AR209" s="106"/>
      <c r="AS209" s="106"/>
      <c r="AT209" s="106"/>
      <c r="AU209" s="106"/>
      <c r="AV209" s="106"/>
      <c r="AW209" s="106"/>
      <c r="AX209" s="106"/>
      <c r="AY209" s="106"/>
      <c r="AZ209" s="106"/>
      <c r="BA209" s="106"/>
      <c r="BB209" s="106"/>
      <c r="BC209" s="106"/>
    </row>
    <row r="210" spans="1:55" s="1" customFormat="1" x14ac:dyDescent="0.25">
      <c r="A210" s="2"/>
      <c r="B210" s="106"/>
      <c r="C210" s="106"/>
      <c r="D210" s="106"/>
      <c r="E210" s="106"/>
      <c r="F210" s="106"/>
      <c r="G210" s="106"/>
      <c r="H210" s="106"/>
      <c r="I210" s="106"/>
      <c r="J210" s="106"/>
      <c r="K210" s="106"/>
      <c r="L210" s="106"/>
      <c r="M210" s="106"/>
      <c r="N210" s="106"/>
      <c r="O210" s="106"/>
      <c r="P210" s="106"/>
      <c r="Q210" s="106"/>
      <c r="R210" s="106"/>
      <c r="S210" s="106"/>
      <c r="T210" s="106"/>
      <c r="U210" s="106"/>
      <c r="V210" s="106"/>
      <c r="W210" s="106"/>
      <c r="X210" s="106"/>
      <c r="Y210" s="106"/>
      <c r="Z210" s="106"/>
      <c r="AA210" s="106"/>
      <c r="AB210" s="106"/>
      <c r="AC210" s="106"/>
      <c r="AD210" s="106"/>
      <c r="AE210" s="106"/>
      <c r="AF210" s="106"/>
      <c r="AG210" s="106"/>
      <c r="AH210" s="106"/>
      <c r="AI210" s="106"/>
      <c r="AJ210" s="106"/>
      <c r="AK210" s="106"/>
      <c r="AL210" s="106"/>
      <c r="AM210" s="106"/>
      <c r="AN210" s="106"/>
      <c r="AO210" s="106"/>
      <c r="AP210" s="106"/>
      <c r="AQ210" s="106"/>
      <c r="AR210" s="106"/>
      <c r="AS210" s="106"/>
      <c r="AT210" s="106"/>
      <c r="AU210" s="106"/>
      <c r="AV210" s="106"/>
      <c r="AW210" s="106"/>
      <c r="AX210" s="106"/>
      <c r="AY210" s="106"/>
      <c r="AZ210" s="106"/>
      <c r="BA210" s="106"/>
      <c r="BB210" s="106"/>
      <c r="BC210" s="106"/>
    </row>
    <row r="211" spans="1:55" s="1" customFormat="1" x14ac:dyDescent="0.25">
      <c r="A211" s="2"/>
      <c r="B211" s="106"/>
      <c r="C211" s="106"/>
      <c r="D211" s="106"/>
      <c r="E211" s="106"/>
      <c r="F211" s="106"/>
      <c r="G211" s="106"/>
      <c r="H211" s="106"/>
      <c r="I211" s="106"/>
      <c r="J211" s="106"/>
      <c r="K211" s="106"/>
      <c r="L211" s="106"/>
      <c r="M211" s="106"/>
      <c r="N211" s="106"/>
      <c r="O211" s="106"/>
      <c r="P211" s="106"/>
      <c r="Q211" s="106"/>
      <c r="R211" s="106"/>
      <c r="S211" s="106"/>
      <c r="T211" s="106"/>
      <c r="U211" s="106"/>
      <c r="V211" s="106"/>
      <c r="W211" s="106"/>
      <c r="X211" s="106"/>
      <c r="Y211" s="106"/>
      <c r="Z211" s="106"/>
      <c r="AA211" s="106"/>
      <c r="AB211" s="106"/>
      <c r="AC211" s="106"/>
      <c r="AD211" s="106"/>
      <c r="AE211" s="106"/>
      <c r="AF211" s="106"/>
      <c r="AG211" s="106"/>
      <c r="AH211" s="106"/>
      <c r="AI211" s="106"/>
      <c r="AJ211" s="106"/>
      <c r="AK211" s="106"/>
      <c r="AL211" s="106"/>
      <c r="AM211" s="106"/>
      <c r="AN211" s="106"/>
      <c r="AO211" s="106"/>
      <c r="AP211" s="106"/>
      <c r="AQ211" s="106"/>
      <c r="AR211" s="106"/>
      <c r="AS211" s="106"/>
      <c r="AT211" s="106"/>
      <c r="AU211" s="106"/>
      <c r="AV211" s="106"/>
      <c r="AW211" s="106"/>
      <c r="AX211" s="106"/>
      <c r="AY211" s="106"/>
      <c r="AZ211" s="106"/>
      <c r="BA211" s="106"/>
      <c r="BB211" s="106"/>
      <c r="BC211" s="106"/>
    </row>
    <row r="212" spans="1:55" s="1" customFormat="1" x14ac:dyDescent="0.25">
      <c r="A212" s="2"/>
      <c r="B212" s="106"/>
      <c r="C212" s="106"/>
      <c r="D212" s="106"/>
      <c r="E212" s="106"/>
      <c r="F212" s="106"/>
      <c r="G212" s="106"/>
      <c r="H212" s="106"/>
      <c r="I212" s="106"/>
      <c r="J212" s="106"/>
      <c r="K212" s="106"/>
      <c r="L212" s="106"/>
      <c r="M212" s="106"/>
      <c r="N212" s="106"/>
      <c r="O212" s="106"/>
      <c r="P212" s="106"/>
      <c r="Q212" s="106"/>
      <c r="R212" s="106"/>
      <c r="S212" s="106"/>
      <c r="T212" s="106"/>
      <c r="U212" s="106"/>
      <c r="V212" s="106"/>
      <c r="W212" s="106"/>
      <c r="X212" s="106"/>
      <c r="Y212" s="106"/>
      <c r="Z212" s="106"/>
      <c r="AA212" s="106"/>
      <c r="AB212" s="106"/>
      <c r="AC212" s="106"/>
      <c r="AD212" s="106"/>
      <c r="AE212" s="106"/>
      <c r="AF212" s="106"/>
      <c r="AG212" s="106"/>
      <c r="AH212" s="106"/>
      <c r="AI212" s="106"/>
      <c r="AJ212" s="106"/>
      <c r="AK212" s="106"/>
      <c r="AL212" s="106"/>
      <c r="AM212" s="106"/>
      <c r="AN212" s="106"/>
      <c r="AO212" s="106"/>
      <c r="AP212" s="106"/>
      <c r="AQ212" s="106"/>
      <c r="AR212" s="106"/>
      <c r="AS212" s="106"/>
      <c r="AT212" s="106"/>
      <c r="AU212" s="106"/>
      <c r="AV212" s="106"/>
      <c r="AW212" s="106"/>
      <c r="AX212" s="106"/>
      <c r="AY212" s="106"/>
      <c r="AZ212" s="106"/>
      <c r="BA212" s="106"/>
      <c r="BB212" s="106"/>
      <c r="BC212" s="106"/>
    </row>
    <row r="213" spans="1:55" s="1" customFormat="1" x14ac:dyDescent="0.25">
      <c r="A213" s="2"/>
      <c r="B213" s="106"/>
      <c r="C213" s="106"/>
      <c r="D213" s="106"/>
      <c r="E213" s="106"/>
      <c r="F213" s="106"/>
      <c r="G213" s="106"/>
      <c r="H213" s="106"/>
      <c r="I213" s="106"/>
      <c r="J213" s="106"/>
      <c r="K213" s="106"/>
      <c r="L213" s="106"/>
      <c r="M213" s="106"/>
      <c r="N213" s="106"/>
      <c r="O213" s="106"/>
      <c r="P213" s="106"/>
      <c r="Q213" s="106"/>
      <c r="R213" s="106"/>
      <c r="S213" s="106"/>
      <c r="T213" s="106"/>
      <c r="U213" s="106"/>
      <c r="V213" s="106"/>
      <c r="W213" s="106"/>
      <c r="X213" s="106"/>
      <c r="Y213" s="106"/>
      <c r="Z213" s="106"/>
      <c r="AA213" s="106"/>
      <c r="AB213" s="106"/>
      <c r="AC213" s="106"/>
      <c r="AD213" s="106"/>
      <c r="AE213" s="106"/>
      <c r="AF213" s="106"/>
      <c r="AG213" s="106"/>
      <c r="AH213" s="106"/>
      <c r="AI213" s="106"/>
      <c r="AJ213" s="106"/>
      <c r="AK213" s="106"/>
      <c r="AL213" s="106"/>
      <c r="AM213" s="106"/>
      <c r="AN213" s="106"/>
      <c r="AO213" s="106"/>
      <c r="AP213" s="106"/>
      <c r="AQ213" s="106"/>
      <c r="AR213" s="106"/>
      <c r="AS213" s="106"/>
      <c r="AT213" s="106"/>
      <c r="AU213" s="106"/>
      <c r="AV213" s="106"/>
      <c r="AW213" s="106"/>
      <c r="AX213" s="106"/>
      <c r="AY213" s="106"/>
      <c r="AZ213" s="106"/>
      <c r="BA213" s="106"/>
      <c r="BB213" s="106"/>
      <c r="BC213" s="106"/>
    </row>
    <row r="214" spans="1:55" s="1" customFormat="1" x14ac:dyDescent="0.25">
      <c r="A214" s="2"/>
      <c r="B214" s="106"/>
      <c r="C214" s="106"/>
      <c r="D214" s="106"/>
      <c r="E214" s="106"/>
      <c r="F214" s="106"/>
      <c r="G214" s="106"/>
      <c r="H214" s="106"/>
      <c r="I214" s="106"/>
      <c r="J214" s="106"/>
      <c r="K214" s="106"/>
      <c r="L214" s="106"/>
      <c r="M214" s="106"/>
      <c r="N214" s="106"/>
      <c r="O214" s="106"/>
      <c r="P214" s="106"/>
      <c r="Q214" s="106"/>
      <c r="R214" s="106"/>
      <c r="S214" s="106"/>
      <c r="T214" s="106"/>
      <c r="U214" s="106"/>
      <c r="V214" s="106"/>
      <c r="W214" s="106"/>
      <c r="X214" s="106"/>
      <c r="Y214" s="106"/>
      <c r="Z214" s="106"/>
      <c r="AA214" s="106"/>
      <c r="AB214" s="106"/>
      <c r="AC214" s="106"/>
      <c r="AD214" s="106"/>
      <c r="AE214" s="106"/>
      <c r="AF214" s="106"/>
      <c r="AG214" s="106"/>
      <c r="AH214" s="106"/>
      <c r="AI214" s="106"/>
      <c r="AJ214" s="106"/>
      <c r="AK214" s="106"/>
      <c r="AL214" s="106"/>
      <c r="AM214" s="106"/>
      <c r="AN214" s="106"/>
      <c r="AO214" s="106"/>
      <c r="AP214" s="106"/>
      <c r="AQ214" s="106"/>
      <c r="AR214" s="106"/>
      <c r="AS214" s="106"/>
      <c r="AT214" s="106"/>
      <c r="AU214" s="106"/>
      <c r="AV214" s="106"/>
      <c r="AW214" s="106"/>
      <c r="AX214" s="106"/>
      <c r="AY214" s="106"/>
      <c r="AZ214" s="106"/>
      <c r="BA214" s="106"/>
      <c r="BB214" s="106"/>
      <c r="BC214" s="106"/>
    </row>
    <row r="215" spans="1:55" s="1" customFormat="1" x14ac:dyDescent="0.25">
      <c r="A215" s="2"/>
      <c r="B215" s="106"/>
      <c r="C215" s="106"/>
      <c r="D215" s="106"/>
      <c r="E215" s="106"/>
      <c r="F215" s="106"/>
      <c r="G215" s="106"/>
      <c r="H215" s="106"/>
      <c r="I215" s="106"/>
      <c r="J215" s="106"/>
      <c r="K215" s="106"/>
      <c r="L215" s="106"/>
      <c r="M215" s="106"/>
      <c r="N215" s="106"/>
      <c r="O215" s="106"/>
      <c r="P215" s="106"/>
      <c r="Q215" s="106"/>
      <c r="R215" s="106"/>
      <c r="S215" s="106"/>
      <c r="T215" s="106"/>
      <c r="U215" s="106"/>
      <c r="V215" s="106"/>
      <c r="W215" s="106"/>
      <c r="X215" s="106"/>
      <c r="Y215" s="106"/>
      <c r="Z215" s="106"/>
      <c r="AA215" s="106"/>
      <c r="AB215" s="106"/>
      <c r="AC215" s="106"/>
      <c r="AD215" s="106"/>
      <c r="AE215" s="106"/>
      <c r="AF215" s="106"/>
      <c r="AG215" s="106"/>
      <c r="AH215" s="106"/>
      <c r="AI215" s="106"/>
      <c r="AJ215" s="106"/>
      <c r="AK215" s="106"/>
      <c r="AL215" s="106"/>
      <c r="AM215" s="106"/>
      <c r="AN215" s="106"/>
      <c r="AO215" s="106"/>
      <c r="AP215" s="106"/>
      <c r="AQ215" s="106"/>
      <c r="AR215" s="106"/>
      <c r="AS215" s="106"/>
      <c r="AT215" s="106"/>
      <c r="AU215" s="106"/>
      <c r="AV215" s="106"/>
      <c r="AW215" s="106"/>
      <c r="AX215" s="106"/>
      <c r="AY215" s="106"/>
      <c r="AZ215" s="106"/>
      <c r="BA215" s="106"/>
      <c r="BB215" s="106"/>
      <c r="BC215" s="106"/>
    </row>
    <row r="216" spans="1:55" s="1" customFormat="1" x14ac:dyDescent="0.25">
      <c r="A216" s="2"/>
      <c r="B216" s="106"/>
      <c r="C216" s="106"/>
      <c r="D216" s="106"/>
      <c r="E216" s="106"/>
      <c r="F216" s="106"/>
      <c r="G216" s="106"/>
      <c r="H216" s="106"/>
      <c r="I216" s="106"/>
      <c r="J216" s="106"/>
      <c r="K216" s="106"/>
      <c r="L216" s="106"/>
      <c r="M216" s="106"/>
      <c r="N216" s="106"/>
      <c r="O216" s="106"/>
      <c r="P216" s="106"/>
      <c r="Q216" s="106"/>
      <c r="R216" s="106"/>
      <c r="S216" s="106"/>
      <c r="T216" s="106"/>
      <c r="U216" s="106"/>
      <c r="V216" s="106"/>
      <c r="W216" s="106"/>
      <c r="X216" s="106"/>
      <c r="Y216" s="106"/>
      <c r="Z216" s="106"/>
      <c r="AA216" s="106"/>
      <c r="AB216" s="106"/>
      <c r="AC216" s="106"/>
      <c r="AD216" s="106"/>
      <c r="AE216" s="106"/>
      <c r="AF216" s="106"/>
      <c r="AG216" s="106"/>
      <c r="AH216" s="106"/>
      <c r="AI216" s="106"/>
      <c r="AJ216" s="106"/>
      <c r="AK216" s="106"/>
      <c r="AL216" s="106"/>
      <c r="AM216" s="106"/>
      <c r="AN216" s="106"/>
      <c r="AO216" s="106"/>
      <c r="AP216" s="106"/>
      <c r="AQ216" s="106"/>
      <c r="AR216" s="106"/>
      <c r="AS216" s="106"/>
      <c r="AT216" s="106"/>
      <c r="AU216" s="106"/>
      <c r="AV216" s="106"/>
      <c r="AW216" s="106"/>
      <c r="AX216" s="106"/>
      <c r="AY216" s="106"/>
      <c r="AZ216" s="106"/>
      <c r="BA216" s="106"/>
      <c r="BB216" s="106"/>
      <c r="BC216" s="106"/>
    </row>
    <row r="217" spans="1:55" s="1" customFormat="1" x14ac:dyDescent="0.25">
      <c r="A217" s="2"/>
      <c r="B217" s="106"/>
      <c r="C217" s="106"/>
      <c r="D217" s="106"/>
      <c r="E217" s="106"/>
      <c r="F217" s="106"/>
      <c r="G217" s="106"/>
      <c r="H217" s="106"/>
      <c r="I217" s="106"/>
      <c r="J217" s="106"/>
      <c r="K217" s="106"/>
      <c r="L217" s="106"/>
      <c r="M217" s="106"/>
      <c r="N217" s="106"/>
      <c r="O217" s="106"/>
      <c r="P217" s="106"/>
      <c r="Q217" s="106"/>
      <c r="R217" s="106"/>
      <c r="S217" s="106"/>
      <c r="T217" s="106"/>
      <c r="U217" s="106"/>
      <c r="V217" s="106"/>
      <c r="W217" s="106"/>
      <c r="X217" s="106"/>
      <c r="Y217" s="106"/>
      <c r="Z217" s="106"/>
      <c r="AA217" s="106"/>
      <c r="AB217" s="106"/>
      <c r="AC217" s="106"/>
      <c r="AD217" s="106"/>
      <c r="AE217" s="106"/>
      <c r="AF217" s="106"/>
      <c r="AG217" s="106"/>
      <c r="AH217" s="106"/>
      <c r="AI217" s="106"/>
      <c r="AJ217" s="106"/>
      <c r="AK217" s="106"/>
      <c r="AL217" s="106"/>
      <c r="AM217" s="106"/>
      <c r="AN217" s="106"/>
      <c r="AO217" s="106"/>
      <c r="AP217" s="106"/>
      <c r="AQ217" s="106"/>
      <c r="AR217" s="106"/>
      <c r="AS217" s="106"/>
      <c r="AT217" s="106"/>
      <c r="AU217" s="106"/>
      <c r="AV217" s="106"/>
      <c r="AW217" s="106"/>
      <c r="AX217" s="106"/>
      <c r="AY217" s="106"/>
      <c r="AZ217" s="106"/>
      <c r="BA217" s="106"/>
      <c r="BB217" s="106"/>
      <c r="BC217" s="106"/>
    </row>
    <row r="218" spans="1:55" s="1" customFormat="1" x14ac:dyDescent="0.25">
      <c r="A218" s="2"/>
      <c r="B218" s="106"/>
      <c r="C218" s="106"/>
      <c r="D218" s="106"/>
      <c r="E218" s="106"/>
      <c r="F218" s="106"/>
      <c r="G218" s="106"/>
      <c r="H218" s="106"/>
      <c r="I218" s="106"/>
      <c r="J218" s="106"/>
      <c r="K218" s="106"/>
      <c r="L218" s="106"/>
      <c r="M218" s="106"/>
      <c r="N218" s="106"/>
      <c r="O218" s="106"/>
      <c r="P218" s="106"/>
      <c r="Q218" s="106"/>
      <c r="R218" s="106"/>
      <c r="S218" s="106"/>
      <c r="T218" s="106"/>
      <c r="U218" s="106"/>
      <c r="V218" s="106"/>
      <c r="W218" s="106"/>
      <c r="X218" s="106"/>
      <c r="Y218" s="106"/>
      <c r="Z218" s="106"/>
      <c r="AA218" s="106"/>
      <c r="AB218" s="106"/>
      <c r="AC218" s="106"/>
      <c r="AD218" s="106"/>
      <c r="AE218" s="106"/>
      <c r="AF218" s="106"/>
      <c r="AG218" s="106"/>
      <c r="AH218" s="106"/>
      <c r="AI218" s="106"/>
      <c r="AJ218" s="106"/>
      <c r="AK218" s="106"/>
      <c r="AL218" s="106"/>
      <c r="AM218" s="106"/>
      <c r="AN218" s="106"/>
      <c r="AO218" s="106"/>
      <c r="AP218" s="106"/>
      <c r="AQ218" s="106"/>
      <c r="AR218" s="106"/>
      <c r="AS218" s="106"/>
      <c r="AT218" s="106"/>
      <c r="AU218" s="106"/>
      <c r="AV218" s="106"/>
      <c r="AW218" s="106"/>
      <c r="AX218" s="106"/>
      <c r="AY218" s="106"/>
      <c r="AZ218" s="106"/>
      <c r="BA218" s="106"/>
      <c r="BB218" s="106"/>
      <c r="BC218" s="106"/>
    </row>
    <row r="219" spans="1:55" s="1" customFormat="1" x14ac:dyDescent="0.25">
      <c r="A219" s="2"/>
      <c r="B219" s="106"/>
      <c r="C219" s="106"/>
      <c r="D219" s="106"/>
      <c r="E219" s="106"/>
      <c r="F219" s="106"/>
      <c r="G219" s="106"/>
      <c r="H219" s="106"/>
      <c r="I219" s="106"/>
      <c r="J219" s="106"/>
      <c r="K219" s="106"/>
      <c r="L219" s="106"/>
      <c r="M219" s="106"/>
      <c r="N219" s="106"/>
      <c r="O219" s="106"/>
      <c r="P219" s="106"/>
      <c r="Q219" s="106"/>
      <c r="R219" s="106"/>
      <c r="S219" s="106"/>
      <c r="T219" s="106"/>
      <c r="U219" s="106"/>
      <c r="V219" s="106"/>
      <c r="W219" s="106"/>
      <c r="X219" s="106"/>
      <c r="Y219" s="106"/>
      <c r="Z219" s="106"/>
      <c r="AA219" s="106"/>
      <c r="AB219" s="106"/>
      <c r="AC219" s="106"/>
      <c r="AD219" s="106"/>
      <c r="AE219" s="106"/>
      <c r="AF219" s="106"/>
      <c r="AG219" s="106"/>
      <c r="AH219" s="106"/>
      <c r="AI219" s="106"/>
      <c r="AJ219" s="106"/>
      <c r="AK219" s="106"/>
      <c r="AL219" s="106"/>
      <c r="AM219" s="106"/>
      <c r="AN219" s="106"/>
      <c r="AO219" s="106"/>
      <c r="AP219" s="106"/>
      <c r="AQ219" s="106"/>
      <c r="AR219" s="106"/>
      <c r="AS219" s="106"/>
      <c r="AT219" s="106"/>
      <c r="AU219" s="106"/>
      <c r="AV219" s="106"/>
      <c r="AW219" s="106"/>
      <c r="AX219" s="106"/>
      <c r="AY219" s="106"/>
      <c r="AZ219" s="106"/>
      <c r="BA219" s="106"/>
      <c r="BB219" s="106"/>
      <c r="BC219" s="106"/>
    </row>
    <row r="220" spans="1:55" s="1" customFormat="1" x14ac:dyDescent="0.25">
      <c r="A220" s="2"/>
      <c r="B220" s="106"/>
      <c r="C220" s="106"/>
      <c r="D220" s="106"/>
      <c r="E220" s="106"/>
      <c r="F220" s="106"/>
      <c r="G220" s="106"/>
      <c r="H220" s="106"/>
      <c r="I220" s="106"/>
      <c r="J220" s="106"/>
      <c r="K220" s="106"/>
      <c r="L220" s="106"/>
      <c r="M220" s="106"/>
      <c r="N220" s="106"/>
      <c r="O220" s="106"/>
      <c r="P220" s="106"/>
      <c r="Q220" s="106"/>
      <c r="R220" s="106"/>
      <c r="S220" s="106"/>
      <c r="T220" s="106"/>
      <c r="U220" s="106"/>
      <c r="V220" s="106"/>
      <c r="W220" s="106"/>
      <c r="X220" s="106"/>
      <c r="Y220" s="106"/>
      <c r="Z220" s="106"/>
      <c r="AA220" s="106"/>
      <c r="AB220" s="106"/>
      <c r="AC220" s="106"/>
      <c r="AD220" s="106"/>
      <c r="AE220" s="106"/>
      <c r="AF220" s="106"/>
      <c r="AG220" s="106"/>
      <c r="AH220" s="106"/>
      <c r="AI220" s="106"/>
      <c r="AJ220" s="106"/>
      <c r="AK220" s="106"/>
      <c r="AL220" s="106"/>
      <c r="AM220" s="106"/>
      <c r="AN220" s="106"/>
      <c r="AO220" s="106"/>
      <c r="AP220" s="106"/>
      <c r="AQ220" s="106"/>
      <c r="AR220" s="106"/>
      <c r="AS220" s="106"/>
      <c r="AT220" s="106"/>
      <c r="AU220" s="106"/>
      <c r="AV220" s="106"/>
      <c r="AW220" s="106"/>
      <c r="AX220" s="106"/>
      <c r="AY220" s="106"/>
      <c r="AZ220" s="106"/>
      <c r="BA220" s="106"/>
      <c r="BB220" s="106"/>
      <c r="BC220" s="106"/>
    </row>
    <row r="221" spans="1:55" s="1" customFormat="1" x14ac:dyDescent="0.25">
      <c r="A221" s="2"/>
      <c r="B221" s="106"/>
      <c r="C221" s="106"/>
      <c r="D221" s="106"/>
      <c r="E221" s="106"/>
      <c r="F221" s="106"/>
      <c r="G221" s="106"/>
      <c r="H221" s="106"/>
      <c r="I221" s="106"/>
      <c r="J221" s="106"/>
      <c r="K221" s="106"/>
      <c r="L221" s="106"/>
      <c r="M221" s="106"/>
      <c r="N221" s="106"/>
      <c r="O221" s="106"/>
      <c r="P221" s="106"/>
      <c r="Q221" s="106"/>
      <c r="R221" s="106"/>
      <c r="S221" s="106"/>
      <c r="T221" s="106"/>
      <c r="U221" s="106"/>
      <c r="V221" s="106"/>
      <c r="W221" s="106"/>
      <c r="X221" s="106"/>
      <c r="Y221" s="106"/>
      <c r="Z221" s="106"/>
      <c r="AA221" s="106"/>
      <c r="AB221" s="106"/>
      <c r="AC221" s="106"/>
      <c r="AD221" s="106"/>
      <c r="AE221" s="106"/>
      <c r="AF221" s="106"/>
      <c r="AG221" s="106"/>
      <c r="AH221" s="106"/>
      <c r="AI221" s="106"/>
      <c r="AJ221" s="106"/>
      <c r="AK221" s="106"/>
      <c r="AL221" s="106"/>
      <c r="AM221" s="106"/>
      <c r="AN221" s="106"/>
      <c r="AO221" s="106"/>
      <c r="AP221" s="106"/>
      <c r="AQ221" s="106"/>
      <c r="AR221" s="106"/>
      <c r="AS221" s="106"/>
      <c r="AT221" s="106"/>
      <c r="AU221" s="106"/>
      <c r="AV221" s="106"/>
      <c r="AW221" s="106"/>
      <c r="AX221" s="106"/>
      <c r="AY221" s="106"/>
      <c r="AZ221" s="106"/>
      <c r="BA221" s="106"/>
      <c r="BB221" s="106"/>
      <c r="BC221" s="106"/>
    </row>
    <row r="222" spans="1:55" s="1" customFormat="1" x14ac:dyDescent="0.25">
      <c r="A222" s="2"/>
      <c r="B222" s="106"/>
      <c r="C222" s="106"/>
      <c r="D222" s="106"/>
      <c r="E222" s="106"/>
      <c r="F222" s="106"/>
      <c r="G222" s="106"/>
      <c r="H222" s="106"/>
      <c r="I222" s="106"/>
      <c r="J222" s="106"/>
      <c r="K222" s="106"/>
      <c r="L222" s="106"/>
      <c r="M222" s="106"/>
      <c r="N222" s="106"/>
      <c r="O222" s="106"/>
      <c r="P222" s="106"/>
      <c r="Q222" s="106"/>
      <c r="R222" s="106"/>
      <c r="S222" s="106"/>
      <c r="T222" s="106"/>
      <c r="U222" s="106"/>
      <c r="V222" s="106"/>
      <c r="W222" s="106"/>
      <c r="X222" s="106"/>
      <c r="Y222" s="106"/>
      <c r="Z222" s="106"/>
      <c r="AA222" s="106"/>
      <c r="AB222" s="106"/>
      <c r="AC222" s="106"/>
      <c r="AD222" s="106"/>
      <c r="AE222" s="106"/>
      <c r="AF222" s="106"/>
      <c r="AG222" s="106"/>
      <c r="AH222" s="106"/>
      <c r="AI222" s="106"/>
      <c r="AJ222" s="106"/>
      <c r="AK222" s="106"/>
      <c r="AL222" s="106"/>
      <c r="AM222" s="106"/>
      <c r="AN222" s="106"/>
      <c r="AO222" s="106"/>
      <c r="AP222" s="106"/>
      <c r="AQ222" s="106"/>
      <c r="AR222" s="106"/>
      <c r="AS222" s="106"/>
      <c r="AT222" s="106"/>
      <c r="AU222" s="106"/>
      <c r="AV222" s="106"/>
      <c r="AW222" s="106"/>
      <c r="AX222" s="106"/>
      <c r="AY222" s="106"/>
      <c r="AZ222" s="106"/>
      <c r="BA222" s="106"/>
      <c r="BB222" s="106"/>
      <c r="BC222" s="106"/>
    </row>
    <row r="223" spans="1:55" s="1" customFormat="1" x14ac:dyDescent="0.25">
      <c r="A223" s="2"/>
      <c r="B223" s="106"/>
      <c r="C223" s="106"/>
      <c r="D223" s="106"/>
      <c r="E223" s="106"/>
      <c r="F223" s="106"/>
      <c r="G223" s="106"/>
      <c r="H223" s="106"/>
      <c r="I223" s="106"/>
      <c r="J223" s="106"/>
      <c r="K223" s="106"/>
      <c r="L223" s="106"/>
      <c r="M223" s="106"/>
      <c r="N223" s="106"/>
      <c r="O223" s="106"/>
      <c r="P223" s="106"/>
      <c r="Q223" s="106"/>
      <c r="R223" s="106"/>
      <c r="S223" s="106"/>
      <c r="T223" s="106"/>
      <c r="U223" s="106"/>
      <c r="V223" s="106"/>
      <c r="W223" s="106"/>
      <c r="X223" s="106"/>
      <c r="Y223" s="106"/>
      <c r="Z223" s="106"/>
      <c r="AA223" s="106"/>
      <c r="AB223" s="106"/>
      <c r="AC223" s="106"/>
      <c r="AD223" s="106"/>
      <c r="AE223" s="106"/>
      <c r="AF223" s="106"/>
      <c r="AG223" s="106"/>
      <c r="AH223" s="106"/>
      <c r="AI223" s="106"/>
      <c r="AJ223" s="106"/>
      <c r="AK223" s="106"/>
      <c r="AL223" s="106"/>
      <c r="AM223" s="106"/>
      <c r="AN223" s="106"/>
      <c r="AO223" s="106"/>
      <c r="AP223" s="106"/>
      <c r="AQ223" s="106"/>
      <c r="AR223" s="106"/>
      <c r="AS223" s="106"/>
      <c r="AT223" s="106"/>
      <c r="AU223" s="106"/>
      <c r="AV223" s="106"/>
      <c r="AW223" s="106"/>
      <c r="AX223" s="106"/>
      <c r="AY223" s="106"/>
      <c r="AZ223" s="106"/>
      <c r="BA223" s="106"/>
      <c r="BB223" s="106"/>
      <c r="BC223" s="106"/>
    </row>
    <row r="224" spans="1:55" s="1" customFormat="1" x14ac:dyDescent="0.25">
      <c r="A224" s="2"/>
      <c r="B224" s="106"/>
      <c r="C224" s="106"/>
      <c r="D224" s="106"/>
      <c r="E224" s="106"/>
      <c r="F224" s="106"/>
      <c r="G224" s="106"/>
      <c r="H224" s="106"/>
      <c r="I224" s="106"/>
      <c r="J224" s="106"/>
      <c r="K224" s="106"/>
      <c r="L224" s="106"/>
      <c r="M224" s="106"/>
      <c r="N224" s="106"/>
      <c r="O224" s="106"/>
      <c r="P224" s="106"/>
      <c r="Q224" s="106"/>
      <c r="R224" s="106"/>
      <c r="S224" s="106"/>
      <c r="T224" s="106"/>
      <c r="U224" s="106"/>
      <c r="V224" s="106"/>
      <c r="W224" s="106"/>
      <c r="X224" s="106"/>
      <c r="Y224" s="106"/>
      <c r="Z224" s="106"/>
      <c r="AA224" s="106"/>
      <c r="AB224" s="106"/>
      <c r="AC224" s="106"/>
      <c r="AD224" s="106"/>
      <c r="AE224" s="106"/>
      <c r="AF224" s="106"/>
      <c r="AG224" s="106"/>
      <c r="AH224" s="106"/>
      <c r="AI224" s="106"/>
      <c r="AJ224" s="106"/>
      <c r="AK224" s="106"/>
      <c r="AL224" s="106"/>
      <c r="AM224" s="106"/>
      <c r="AN224" s="106"/>
      <c r="AO224" s="106"/>
      <c r="AP224" s="106"/>
      <c r="AQ224" s="106"/>
      <c r="AR224" s="106"/>
      <c r="AS224" s="106"/>
      <c r="AT224" s="106"/>
      <c r="AU224" s="106"/>
      <c r="AV224" s="106"/>
      <c r="AW224" s="106"/>
      <c r="AX224" s="106"/>
      <c r="AY224" s="106"/>
      <c r="AZ224" s="106"/>
      <c r="BA224" s="106"/>
      <c r="BB224" s="106"/>
      <c r="BC224" s="106"/>
    </row>
    <row r="225" spans="1:55" s="1" customFormat="1" x14ac:dyDescent="0.25">
      <c r="A225" s="2"/>
      <c r="B225" s="106"/>
      <c r="C225" s="106"/>
      <c r="D225" s="106"/>
      <c r="E225" s="106"/>
      <c r="F225" s="106"/>
      <c r="G225" s="106"/>
      <c r="H225" s="106"/>
      <c r="I225" s="106"/>
      <c r="J225" s="106"/>
      <c r="K225" s="106"/>
      <c r="L225" s="106"/>
      <c r="M225" s="106"/>
      <c r="N225" s="106"/>
      <c r="O225" s="106"/>
      <c r="P225" s="106"/>
      <c r="Q225" s="106"/>
      <c r="R225" s="106"/>
      <c r="S225" s="106"/>
      <c r="T225" s="106"/>
      <c r="U225" s="106"/>
      <c r="V225" s="106"/>
      <c r="W225" s="106"/>
      <c r="X225" s="106"/>
      <c r="Y225" s="106"/>
      <c r="Z225" s="106"/>
      <c r="AA225" s="106"/>
      <c r="AB225" s="106"/>
      <c r="AC225" s="106"/>
      <c r="AD225" s="106"/>
      <c r="AE225" s="106"/>
      <c r="AF225" s="106"/>
      <c r="AG225" s="106"/>
      <c r="AH225" s="106"/>
      <c r="AI225" s="106"/>
      <c r="AJ225" s="106"/>
      <c r="AK225" s="106"/>
      <c r="AL225" s="106"/>
      <c r="AM225" s="106"/>
      <c r="AN225" s="106"/>
      <c r="AO225" s="106"/>
      <c r="AP225" s="106"/>
      <c r="AQ225" s="106"/>
      <c r="AR225" s="106"/>
      <c r="AS225" s="106"/>
      <c r="AT225" s="106"/>
      <c r="AU225" s="106"/>
      <c r="AV225" s="106"/>
      <c r="AW225" s="106"/>
      <c r="AX225" s="106"/>
      <c r="AY225" s="106"/>
      <c r="AZ225" s="106"/>
      <c r="BA225" s="106"/>
      <c r="BB225" s="106"/>
      <c r="BC225" s="106"/>
    </row>
    <row r="226" spans="1:55" s="1" customFormat="1" x14ac:dyDescent="0.25">
      <c r="A226" s="2"/>
      <c r="B226" s="106"/>
      <c r="C226" s="106"/>
      <c r="D226" s="106"/>
      <c r="E226" s="106"/>
      <c r="F226" s="106"/>
      <c r="G226" s="106"/>
      <c r="H226" s="106"/>
      <c r="I226" s="106"/>
      <c r="J226" s="106"/>
      <c r="K226" s="106"/>
      <c r="L226" s="106"/>
      <c r="M226" s="106"/>
      <c r="N226" s="106"/>
      <c r="O226" s="106"/>
      <c r="P226" s="106"/>
      <c r="Q226" s="106"/>
      <c r="R226" s="106"/>
      <c r="S226" s="106"/>
      <c r="T226" s="106"/>
      <c r="U226" s="106"/>
      <c r="V226" s="106"/>
      <c r="W226" s="106"/>
      <c r="X226" s="106"/>
      <c r="Y226" s="106"/>
      <c r="Z226" s="106"/>
      <c r="AA226" s="106"/>
      <c r="AB226" s="106"/>
      <c r="AC226" s="106"/>
      <c r="AD226" s="106"/>
      <c r="AE226" s="106"/>
      <c r="AF226" s="106"/>
      <c r="AG226" s="106"/>
      <c r="AH226" s="106"/>
      <c r="AI226" s="106"/>
      <c r="AJ226" s="106"/>
      <c r="AK226" s="106"/>
      <c r="AL226" s="106"/>
      <c r="AM226" s="106"/>
      <c r="AN226" s="106"/>
      <c r="AO226" s="106"/>
      <c r="AP226" s="106"/>
      <c r="AQ226" s="106"/>
      <c r="AR226" s="106"/>
      <c r="AS226" s="106"/>
      <c r="AT226" s="106"/>
      <c r="AU226" s="106"/>
      <c r="AV226" s="106"/>
      <c r="AW226" s="106"/>
      <c r="AX226" s="106"/>
      <c r="AY226" s="106"/>
      <c r="AZ226" s="106"/>
      <c r="BA226" s="106"/>
      <c r="BB226" s="106"/>
      <c r="BC226" s="106"/>
    </row>
    <row r="227" spans="1:55" s="1" customFormat="1" x14ac:dyDescent="0.25">
      <c r="A227" s="2"/>
      <c r="B227" s="106"/>
      <c r="C227" s="106"/>
      <c r="D227" s="106"/>
      <c r="E227" s="106"/>
      <c r="F227" s="106"/>
      <c r="G227" s="106"/>
      <c r="H227" s="106"/>
      <c r="I227" s="106"/>
      <c r="J227" s="106"/>
      <c r="K227" s="106"/>
      <c r="L227" s="106"/>
      <c r="M227" s="106"/>
      <c r="N227" s="106"/>
      <c r="O227" s="106"/>
      <c r="P227" s="106"/>
      <c r="Q227" s="106"/>
      <c r="R227" s="106"/>
      <c r="S227" s="106"/>
      <c r="T227" s="106"/>
      <c r="U227" s="106"/>
      <c r="V227" s="106"/>
      <c r="W227" s="106"/>
      <c r="X227" s="106"/>
      <c r="Y227" s="106"/>
      <c r="Z227" s="106"/>
      <c r="AA227" s="106"/>
      <c r="AB227" s="106"/>
      <c r="AC227" s="106"/>
      <c r="AD227" s="106"/>
      <c r="AE227" s="106"/>
      <c r="AF227" s="106"/>
      <c r="AG227" s="106"/>
      <c r="AH227" s="106"/>
      <c r="AI227" s="106"/>
      <c r="AJ227" s="106"/>
      <c r="AK227" s="106"/>
      <c r="AL227" s="106"/>
      <c r="AM227" s="106"/>
      <c r="AN227" s="106"/>
      <c r="AO227" s="106"/>
      <c r="AP227" s="106"/>
      <c r="AQ227" s="106"/>
      <c r="AR227" s="106"/>
      <c r="AS227" s="106"/>
      <c r="AT227" s="106"/>
      <c r="AU227" s="106"/>
      <c r="AV227" s="106"/>
      <c r="AW227" s="106"/>
      <c r="AX227" s="106"/>
      <c r="AY227" s="106"/>
      <c r="AZ227" s="106"/>
      <c r="BA227" s="106"/>
      <c r="BB227" s="106"/>
      <c r="BC227" s="106"/>
    </row>
    <row r="228" spans="1:55" s="1" customFormat="1" x14ac:dyDescent="0.25">
      <c r="A228" s="2"/>
      <c r="B228" s="106"/>
      <c r="C228" s="106"/>
      <c r="D228" s="106"/>
      <c r="E228" s="106"/>
      <c r="F228" s="106"/>
      <c r="G228" s="106"/>
      <c r="H228" s="106"/>
      <c r="I228" s="106"/>
      <c r="J228" s="106"/>
      <c r="K228" s="106"/>
      <c r="L228" s="106"/>
      <c r="M228" s="106"/>
      <c r="N228" s="106"/>
      <c r="O228" s="106"/>
      <c r="P228" s="106"/>
      <c r="Q228" s="106"/>
      <c r="R228" s="106"/>
      <c r="S228" s="106"/>
      <c r="T228" s="106"/>
      <c r="U228" s="106"/>
      <c r="V228" s="106"/>
      <c r="W228" s="106"/>
      <c r="X228" s="106"/>
      <c r="Y228" s="106"/>
      <c r="Z228" s="106"/>
      <c r="AA228" s="106"/>
      <c r="AB228" s="106"/>
      <c r="AC228" s="106"/>
      <c r="AD228" s="106"/>
      <c r="AE228" s="106"/>
      <c r="AF228" s="106"/>
      <c r="AG228" s="106"/>
      <c r="AH228" s="106"/>
      <c r="AI228" s="106"/>
      <c r="AJ228" s="106"/>
      <c r="AK228" s="106"/>
      <c r="AL228" s="106"/>
      <c r="AM228" s="106"/>
      <c r="AN228" s="106"/>
      <c r="AO228" s="106"/>
      <c r="AP228" s="106"/>
      <c r="AQ228" s="106"/>
      <c r="AR228" s="106"/>
      <c r="AS228" s="106"/>
      <c r="AT228" s="106"/>
      <c r="AU228" s="106"/>
      <c r="AV228" s="106"/>
      <c r="AW228" s="106"/>
      <c r="AX228" s="106"/>
      <c r="AY228" s="106"/>
      <c r="AZ228" s="106"/>
      <c r="BA228" s="106"/>
      <c r="BB228" s="106"/>
      <c r="BC228" s="106"/>
    </row>
    <row r="229" spans="1:55" s="1" customFormat="1" x14ac:dyDescent="0.25">
      <c r="A229" s="2"/>
      <c r="B229" s="106"/>
      <c r="C229" s="106"/>
      <c r="D229" s="106"/>
      <c r="E229" s="106"/>
      <c r="F229" s="106"/>
      <c r="G229" s="106"/>
      <c r="H229" s="106"/>
      <c r="I229" s="106"/>
      <c r="J229" s="106"/>
      <c r="K229" s="106"/>
      <c r="L229" s="106"/>
      <c r="M229" s="106"/>
      <c r="N229" s="106"/>
      <c r="O229" s="106"/>
      <c r="P229" s="106"/>
      <c r="Q229" s="106"/>
      <c r="R229" s="106"/>
      <c r="S229" s="106"/>
      <c r="T229" s="106"/>
      <c r="U229" s="106"/>
      <c r="V229" s="106"/>
      <c r="W229" s="106"/>
      <c r="X229" s="106"/>
      <c r="Y229" s="106"/>
      <c r="Z229" s="106"/>
      <c r="AA229" s="106"/>
      <c r="AB229" s="106"/>
      <c r="AC229" s="106"/>
      <c r="AD229" s="106"/>
      <c r="AE229" s="106"/>
      <c r="AF229" s="106"/>
      <c r="AG229" s="106"/>
      <c r="AH229" s="106"/>
      <c r="AI229" s="106"/>
      <c r="AJ229" s="106"/>
      <c r="AK229" s="106"/>
      <c r="AL229" s="106"/>
      <c r="AM229" s="106"/>
      <c r="AN229" s="106"/>
      <c r="AO229" s="106"/>
      <c r="AP229" s="106"/>
      <c r="AQ229" s="106"/>
      <c r="AR229" s="106"/>
      <c r="AS229" s="106"/>
      <c r="AT229" s="106"/>
      <c r="AU229" s="106"/>
      <c r="AV229" s="106"/>
      <c r="AW229" s="106"/>
      <c r="AX229" s="106"/>
      <c r="AY229" s="106"/>
      <c r="AZ229" s="106"/>
      <c r="BA229" s="106"/>
      <c r="BB229" s="106"/>
      <c r="BC229" s="106"/>
    </row>
    <row r="230" spans="1:55" s="1" customFormat="1" x14ac:dyDescent="0.25">
      <c r="A230" s="2"/>
      <c r="B230" s="106"/>
      <c r="C230" s="106"/>
      <c r="D230" s="106"/>
      <c r="E230" s="106"/>
      <c r="F230" s="106"/>
      <c r="G230" s="106"/>
      <c r="H230" s="106"/>
      <c r="I230" s="106"/>
      <c r="J230" s="106"/>
      <c r="K230" s="106"/>
      <c r="L230" s="106"/>
      <c r="M230" s="106"/>
      <c r="N230" s="106"/>
      <c r="O230" s="106"/>
      <c r="P230" s="106"/>
      <c r="Q230" s="106"/>
      <c r="R230" s="106"/>
      <c r="S230" s="106"/>
      <c r="T230" s="106"/>
      <c r="U230" s="106"/>
      <c r="V230" s="106"/>
      <c r="W230" s="106"/>
      <c r="X230" s="106"/>
      <c r="Y230" s="106"/>
      <c r="Z230" s="106"/>
      <c r="AA230" s="106"/>
      <c r="AB230" s="106"/>
      <c r="AC230" s="106"/>
      <c r="AD230" s="106"/>
      <c r="AE230" s="106"/>
      <c r="AF230" s="106"/>
      <c r="AG230" s="106"/>
      <c r="AH230" s="106"/>
      <c r="AI230" s="106"/>
      <c r="AJ230" s="106"/>
      <c r="AK230" s="106"/>
      <c r="AL230" s="106"/>
      <c r="AM230" s="106"/>
      <c r="AN230" s="106"/>
      <c r="AO230" s="106"/>
      <c r="AP230" s="106"/>
      <c r="AQ230" s="106"/>
      <c r="AR230" s="106"/>
      <c r="AS230" s="106"/>
      <c r="AT230" s="106"/>
      <c r="AU230" s="106"/>
      <c r="AV230" s="106"/>
      <c r="AW230" s="106"/>
      <c r="AX230" s="106"/>
      <c r="AY230" s="106"/>
      <c r="AZ230" s="106"/>
      <c r="BA230" s="106"/>
      <c r="BB230" s="106"/>
      <c r="BC230" s="106"/>
    </row>
    <row r="231" spans="1:55" s="1" customFormat="1" x14ac:dyDescent="0.25">
      <c r="A231" s="2"/>
      <c r="B231" s="106"/>
      <c r="C231" s="106"/>
      <c r="D231" s="106"/>
      <c r="E231" s="106"/>
      <c r="F231" s="106"/>
      <c r="G231" s="106"/>
      <c r="H231" s="106"/>
      <c r="I231" s="106"/>
      <c r="J231" s="106"/>
      <c r="K231" s="106"/>
      <c r="L231" s="106"/>
      <c r="M231" s="106"/>
      <c r="N231" s="106"/>
      <c r="O231" s="106"/>
      <c r="P231" s="106"/>
      <c r="Q231" s="106"/>
      <c r="R231" s="106"/>
      <c r="S231" s="106"/>
      <c r="T231" s="106"/>
      <c r="U231" s="106"/>
      <c r="V231" s="106"/>
      <c r="W231" s="106"/>
      <c r="X231" s="106"/>
      <c r="Y231" s="106"/>
      <c r="Z231" s="106"/>
      <c r="AA231" s="106"/>
      <c r="AB231" s="106"/>
      <c r="AC231" s="106"/>
      <c r="AD231" s="106"/>
      <c r="AE231" s="106"/>
      <c r="AF231" s="106"/>
      <c r="AG231" s="106"/>
      <c r="AH231" s="106"/>
      <c r="AI231" s="106"/>
      <c r="AJ231" s="106"/>
      <c r="AK231" s="106"/>
      <c r="AL231" s="106"/>
      <c r="AM231" s="106"/>
      <c r="AN231" s="106"/>
      <c r="AO231" s="106"/>
      <c r="AP231" s="106"/>
      <c r="AQ231" s="106"/>
      <c r="AR231" s="106"/>
      <c r="AS231" s="106"/>
      <c r="AT231" s="106"/>
      <c r="AU231" s="106"/>
      <c r="AV231" s="106"/>
      <c r="AW231" s="106"/>
      <c r="AX231" s="106"/>
      <c r="AY231" s="106"/>
      <c r="AZ231" s="106"/>
      <c r="BA231" s="106"/>
      <c r="BB231" s="106"/>
      <c r="BC231" s="106"/>
    </row>
    <row r="232" spans="1:55" s="1" customFormat="1" x14ac:dyDescent="0.25">
      <c r="A232" s="2"/>
      <c r="B232" s="106"/>
      <c r="C232" s="106"/>
      <c r="D232" s="106"/>
      <c r="E232" s="106"/>
      <c r="F232" s="106"/>
      <c r="G232" s="106"/>
      <c r="H232" s="106"/>
      <c r="I232" s="106"/>
      <c r="J232" s="106"/>
      <c r="K232" s="106"/>
      <c r="L232" s="106"/>
      <c r="M232" s="106"/>
      <c r="N232" s="106"/>
      <c r="O232" s="106"/>
      <c r="P232" s="106"/>
      <c r="Q232" s="106"/>
      <c r="R232" s="106"/>
      <c r="S232" s="106"/>
      <c r="T232" s="106"/>
      <c r="U232" s="106"/>
      <c r="V232" s="106"/>
      <c r="W232" s="106"/>
      <c r="X232" s="106"/>
      <c r="Y232" s="106"/>
      <c r="Z232" s="106"/>
      <c r="AA232" s="106"/>
      <c r="AB232" s="106"/>
      <c r="AC232" s="106"/>
      <c r="AD232" s="106"/>
      <c r="AE232" s="106"/>
      <c r="AF232" s="106"/>
      <c r="AG232" s="106"/>
      <c r="AH232" s="106"/>
      <c r="AI232" s="106"/>
      <c r="AJ232" s="106"/>
      <c r="AK232" s="106"/>
      <c r="AL232" s="106"/>
      <c r="AM232" s="106"/>
      <c r="AN232" s="106"/>
      <c r="AO232" s="106"/>
      <c r="AP232" s="106"/>
      <c r="AQ232" s="106"/>
      <c r="AR232" s="106"/>
      <c r="AS232" s="106"/>
      <c r="AT232" s="106"/>
      <c r="AU232" s="106"/>
      <c r="AV232" s="106"/>
      <c r="AW232" s="106"/>
      <c r="AX232" s="106"/>
      <c r="AY232" s="106"/>
      <c r="AZ232" s="106"/>
      <c r="BA232" s="106"/>
      <c r="BB232" s="106"/>
      <c r="BC232" s="106"/>
    </row>
    <row r="233" spans="1:55" s="1" customFormat="1" x14ac:dyDescent="0.25">
      <c r="A233" s="2"/>
      <c r="B233" s="106"/>
      <c r="C233" s="106"/>
      <c r="D233" s="106"/>
      <c r="E233" s="106"/>
      <c r="F233" s="106"/>
      <c r="G233" s="106"/>
      <c r="H233" s="106"/>
      <c r="I233" s="106"/>
      <c r="J233" s="106"/>
      <c r="K233" s="106"/>
      <c r="L233" s="106"/>
      <c r="M233" s="106"/>
      <c r="N233" s="106"/>
      <c r="O233" s="106"/>
      <c r="P233" s="106"/>
      <c r="Q233" s="106"/>
      <c r="R233" s="106"/>
      <c r="S233" s="106"/>
      <c r="T233" s="106"/>
      <c r="U233" s="106"/>
      <c r="V233" s="106"/>
      <c r="W233" s="106"/>
      <c r="X233" s="106"/>
      <c r="Y233" s="106"/>
      <c r="Z233" s="106"/>
      <c r="AA233" s="106"/>
      <c r="AB233" s="106"/>
      <c r="AC233" s="106"/>
      <c r="AD233" s="106"/>
      <c r="AE233" s="106"/>
      <c r="AF233" s="106"/>
      <c r="AG233" s="106"/>
      <c r="AH233" s="106"/>
      <c r="AI233" s="106"/>
      <c r="AJ233" s="106"/>
      <c r="AK233" s="106"/>
      <c r="AL233" s="106"/>
      <c r="AM233" s="106"/>
      <c r="AN233" s="106"/>
      <c r="AO233" s="106"/>
      <c r="AP233" s="106"/>
      <c r="AQ233" s="106"/>
      <c r="AR233" s="106"/>
      <c r="AS233" s="106"/>
      <c r="AT233" s="106"/>
      <c r="AU233" s="106"/>
      <c r="AV233" s="106"/>
      <c r="AW233" s="106"/>
      <c r="AX233" s="106"/>
      <c r="AY233" s="106"/>
      <c r="AZ233" s="106"/>
      <c r="BA233" s="106"/>
      <c r="BB233" s="106"/>
      <c r="BC233" s="106"/>
    </row>
    <row r="234" spans="1:55" s="1" customFormat="1" x14ac:dyDescent="0.25">
      <c r="A234" s="2"/>
      <c r="B234" s="106"/>
      <c r="C234" s="106"/>
      <c r="D234" s="106"/>
      <c r="E234" s="106"/>
      <c r="F234" s="106"/>
      <c r="G234" s="106"/>
      <c r="H234" s="106"/>
      <c r="I234" s="106"/>
      <c r="J234" s="106"/>
      <c r="K234" s="106"/>
      <c r="L234" s="106"/>
      <c r="M234" s="106"/>
      <c r="N234" s="106"/>
      <c r="O234" s="106"/>
      <c r="P234" s="106"/>
      <c r="Q234" s="106"/>
      <c r="R234" s="106"/>
      <c r="S234" s="106"/>
      <c r="T234" s="106"/>
      <c r="U234" s="106"/>
      <c r="V234" s="106"/>
      <c r="W234" s="106"/>
      <c r="X234" s="106"/>
      <c r="Y234" s="106"/>
      <c r="Z234" s="106"/>
      <c r="AA234" s="106"/>
      <c r="AB234" s="106"/>
      <c r="AC234" s="106"/>
      <c r="AD234" s="106"/>
      <c r="AE234" s="106"/>
      <c r="AF234" s="106"/>
      <c r="AG234" s="106"/>
      <c r="AH234" s="106"/>
      <c r="AI234" s="106"/>
      <c r="AJ234" s="106"/>
      <c r="AK234" s="106"/>
      <c r="AL234" s="106"/>
      <c r="AM234" s="106"/>
      <c r="AN234" s="106"/>
      <c r="AO234" s="106"/>
      <c r="AP234" s="106"/>
      <c r="AQ234" s="106"/>
      <c r="AR234" s="106"/>
      <c r="AS234" s="106"/>
      <c r="AT234" s="106"/>
      <c r="AU234" s="106"/>
      <c r="AV234" s="106"/>
      <c r="AW234" s="106"/>
      <c r="AX234" s="106"/>
      <c r="AY234" s="106"/>
      <c r="AZ234" s="106"/>
      <c r="BA234" s="106"/>
      <c r="BB234" s="106"/>
      <c r="BC234" s="106"/>
    </row>
    <row r="235" spans="1:55" s="1" customFormat="1" x14ac:dyDescent="0.25">
      <c r="A235" s="2"/>
      <c r="B235" s="106"/>
      <c r="C235" s="106"/>
      <c r="D235" s="106"/>
      <c r="E235" s="106"/>
      <c r="F235" s="106"/>
      <c r="G235" s="106"/>
      <c r="H235" s="106"/>
      <c r="I235" s="106"/>
      <c r="J235" s="106"/>
      <c r="K235" s="106"/>
      <c r="L235" s="106"/>
      <c r="M235" s="106"/>
      <c r="N235" s="106"/>
      <c r="O235" s="106"/>
      <c r="P235" s="106"/>
      <c r="Q235" s="106"/>
      <c r="R235" s="106"/>
      <c r="S235" s="106"/>
      <c r="T235" s="106"/>
      <c r="U235" s="106"/>
      <c r="V235" s="106"/>
      <c r="W235" s="106"/>
      <c r="X235" s="106"/>
      <c r="Y235" s="106"/>
      <c r="Z235" s="106"/>
      <c r="AA235" s="106"/>
      <c r="AB235" s="106"/>
      <c r="AC235" s="106"/>
      <c r="AD235" s="106"/>
      <c r="AE235" s="106"/>
      <c r="AF235" s="106"/>
      <c r="AG235" s="106"/>
      <c r="AH235" s="106"/>
      <c r="AI235" s="106"/>
      <c r="AJ235" s="106"/>
      <c r="AK235" s="106"/>
      <c r="AL235" s="106"/>
      <c r="AM235" s="106"/>
      <c r="AN235" s="106"/>
      <c r="AO235" s="106"/>
      <c r="AP235" s="106"/>
      <c r="AQ235" s="106"/>
      <c r="AR235" s="106"/>
      <c r="AS235" s="106"/>
      <c r="AT235" s="106"/>
      <c r="AU235" s="106"/>
      <c r="AV235" s="106"/>
      <c r="AW235" s="106"/>
      <c r="AX235" s="106"/>
      <c r="AY235" s="106"/>
      <c r="AZ235" s="106"/>
      <c r="BA235" s="106"/>
      <c r="BB235" s="106"/>
      <c r="BC235" s="106"/>
    </row>
    <row r="236" spans="1:55" s="1" customFormat="1" x14ac:dyDescent="0.25">
      <c r="A236" s="2"/>
      <c r="B236" s="106"/>
      <c r="C236" s="106"/>
      <c r="D236" s="106"/>
      <c r="E236" s="106"/>
      <c r="F236" s="106"/>
      <c r="G236" s="106"/>
      <c r="H236" s="106"/>
      <c r="I236" s="106"/>
      <c r="J236" s="106"/>
      <c r="K236" s="106"/>
      <c r="L236" s="106"/>
      <c r="M236" s="106"/>
      <c r="N236" s="106"/>
      <c r="O236" s="106"/>
      <c r="P236" s="106"/>
      <c r="Q236" s="106"/>
      <c r="R236" s="106"/>
      <c r="S236" s="106"/>
      <c r="T236" s="106"/>
      <c r="U236" s="106"/>
      <c r="V236" s="106"/>
      <c r="W236" s="106"/>
      <c r="X236" s="106"/>
      <c r="Y236" s="106"/>
      <c r="Z236" s="106"/>
      <c r="AA236" s="106"/>
      <c r="AB236" s="106"/>
      <c r="AC236" s="106"/>
      <c r="AD236" s="106"/>
      <c r="AE236" s="106"/>
      <c r="AF236" s="106"/>
      <c r="AG236" s="106"/>
      <c r="AH236" s="106"/>
      <c r="AI236" s="106"/>
      <c r="AJ236" s="106"/>
      <c r="AK236" s="106"/>
      <c r="AL236" s="106"/>
      <c r="AM236" s="106"/>
      <c r="AN236" s="106"/>
      <c r="AO236" s="106"/>
      <c r="AP236" s="106"/>
      <c r="AQ236" s="106"/>
      <c r="AR236" s="106"/>
      <c r="AS236" s="106"/>
      <c r="AT236" s="106"/>
      <c r="AU236" s="106"/>
      <c r="AV236" s="106"/>
      <c r="AW236" s="106"/>
      <c r="AX236" s="106"/>
      <c r="AY236" s="106"/>
      <c r="AZ236" s="106"/>
      <c r="BA236" s="106"/>
      <c r="BB236" s="106"/>
      <c r="BC236" s="106"/>
    </row>
    <row r="237" spans="1:55" s="1" customFormat="1" x14ac:dyDescent="0.25">
      <c r="A237" s="2"/>
      <c r="B237" s="106"/>
      <c r="C237" s="106"/>
      <c r="D237" s="106"/>
      <c r="E237" s="106"/>
      <c r="F237" s="106"/>
      <c r="G237" s="106"/>
      <c r="H237" s="106"/>
      <c r="I237" s="106"/>
      <c r="J237" s="106"/>
      <c r="K237" s="106"/>
      <c r="L237" s="106"/>
      <c r="M237" s="106"/>
      <c r="N237" s="106"/>
      <c r="O237" s="106"/>
      <c r="P237" s="106"/>
      <c r="Q237" s="106"/>
      <c r="R237" s="106"/>
      <c r="S237" s="106"/>
      <c r="T237" s="106"/>
      <c r="U237" s="106"/>
      <c r="V237" s="106"/>
      <c r="W237" s="106"/>
      <c r="X237" s="106"/>
      <c r="Y237" s="106"/>
      <c r="Z237" s="106"/>
      <c r="AA237" s="106"/>
      <c r="AB237" s="106"/>
      <c r="AC237" s="106"/>
      <c r="AD237" s="106"/>
      <c r="AE237" s="106"/>
      <c r="AF237" s="106"/>
      <c r="AG237" s="106"/>
      <c r="AH237" s="106"/>
      <c r="AI237" s="106"/>
      <c r="AJ237" s="106"/>
      <c r="AK237" s="106"/>
      <c r="AL237" s="106"/>
      <c r="AM237" s="106"/>
      <c r="AN237" s="106"/>
      <c r="AO237" s="106"/>
      <c r="AP237" s="106"/>
      <c r="AQ237" s="106"/>
      <c r="AR237" s="106"/>
      <c r="AS237" s="106"/>
      <c r="AT237" s="106"/>
      <c r="AU237" s="106"/>
      <c r="AV237" s="106"/>
      <c r="AW237" s="106"/>
      <c r="AX237" s="106"/>
      <c r="AY237" s="106"/>
      <c r="AZ237" s="106"/>
      <c r="BA237" s="106"/>
      <c r="BB237" s="106"/>
      <c r="BC237" s="106"/>
    </row>
    <row r="238" spans="1:55" s="1" customFormat="1" x14ac:dyDescent="0.25">
      <c r="A238" s="2"/>
      <c r="B238" s="106"/>
      <c r="C238" s="106"/>
      <c r="D238" s="106"/>
      <c r="E238" s="106"/>
      <c r="F238" s="106"/>
      <c r="G238" s="106"/>
      <c r="H238" s="106"/>
      <c r="I238" s="106"/>
      <c r="J238" s="106"/>
      <c r="K238" s="106"/>
      <c r="L238" s="106"/>
      <c r="M238" s="106"/>
      <c r="N238" s="106"/>
      <c r="O238" s="106"/>
      <c r="P238" s="106"/>
      <c r="Q238" s="106"/>
      <c r="R238" s="106"/>
      <c r="S238" s="106"/>
      <c r="T238" s="106"/>
      <c r="U238" s="106"/>
      <c r="V238" s="106"/>
      <c r="W238" s="106"/>
      <c r="X238" s="106"/>
      <c r="Y238" s="106"/>
      <c r="Z238" s="106"/>
      <c r="AA238" s="106"/>
      <c r="AB238" s="106"/>
      <c r="AC238" s="106"/>
      <c r="AD238" s="106"/>
      <c r="AE238" s="106"/>
      <c r="AF238" s="106"/>
      <c r="AG238" s="106"/>
      <c r="AH238" s="106"/>
      <c r="AI238" s="106"/>
      <c r="AJ238" s="106"/>
      <c r="AK238" s="106"/>
      <c r="AL238" s="106"/>
      <c r="AM238" s="106"/>
      <c r="AN238" s="106"/>
      <c r="AO238" s="106"/>
      <c r="AP238" s="106"/>
      <c r="AQ238" s="106"/>
      <c r="AR238" s="106"/>
      <c r="AS238" s="106"/>
      <c r="AT238" s="106"/>
      <c r="AU238" s="106"/>
      <c r="AV238" s="106"/>
      <c r="AW238" s="106"/>
      <c r="AX238" s="106"/>
      <c r="AY238" s="106"/>
      <c r="AZ238" s="106"/>
      <c r="BA238" s="106"/>
      <c r="BB238" s="106"/>
      <c r="BC238" s="106"/>
    </row>
    <row r="239" spans="1:55" s="1" customFormat="1" x14ac:dyDescent="0.25">
      <c r="A239" s="2"/>
      <c r="B239" s="106"/>
      <c r="C239" s="106"/>
      <c r="D239" s="106"/>
      <c r="E239" s="106"/>
      <c r="F239" s="106"/>
      <c r="G239" s="106"/>
      <c r="H239" s="106"/>
      <c r="I239" s="106"/>
      <c r="J239" s="106"/>
      <c r="K239" s="106"/>
      <c r="L239" s="106"/>
      <c r="M239" s="106"/>
      <c r="N239" s="106"/>
      <c r="O239" s="106"/>
      <c r="P239" s="106"/>
      <c r="Q239" s="106"/>
      <c r="R239" s="106"/>
      <c r="S239" s="106"/>
      <c r="T239" s="106"/>
      <c r="U239" s="106"/>
      <c r="V239" s="106"/>
      <c r="W239" s="106"/>
      <c r="X239" s="106"/>
      <c r="Y239" s="106"/>
      <c r="Z239" s="106"/>
      <c r="AA239" s="106"/>
      <c r="AB239" s="106"/>
      <c r="AC239" s="106"/>
      <c r="AD239" s="106"/>
      <c r="AE239" s="106"/>
      <c r="AF239" s="106"/>
      <c r="AG239" s="106"/>
      <c r="AH239" s="106"/>
      <c r="AI239" s="106"/>
      <c r="AJ239" s="106"/>
      <c r="AK239" s="106"/>
      <c r="AL239" s="106"/>
      <c r="AM239" s="106"/>
      <c r="AN239" s="106"/>
      <c r="AO239" s="106"/>
      <c r="AP239" s="106"/>
      <c r="AQ239" s="106"/>
      <c r="AR239" s="106"/>
      <c r="AS239" s="106"/>
      <c r="AT239" s="106"/>
      <c r="AU239" s="106"/>
      <c r="AV239" s="106"/>
      <c r="AW239" s="106"/>
      <c r="AX239" s="106"/>
      <c r="AY239" s="106"/>
      <c r="AZ239" s="106"/>
      <c r="BA239" s="106"/>
      <c r="BB239" s="106"/>
      <c r="BC239" s="106"/>
    </row>
    <row r="240" spans="1:55" s="1" customFormat="1" x14ac:dyDescent="0.25">
      <c r="A240" s="2"/>
      <c r="B240" s="106"/>
      <c r="C240" s="106"/>
      <c r="D240" s="106"/>
      <c r="E240" s="106"/>
      <c r="F240" s="106"/>
      <c r="G240" s="106"/>
      <c r="H240" s="106"/>
      <c r="I240" s="106"/>
      <c r="J240" s="106"/>
      <c r="K240" s="106"/>
      <c r="L240" s="106"/>
      <c r="M240" s="106"/>
      <c r="N240" s="106"/>
      <c r="O240" s="106"/>
      <c r="P240" s="106"/>
      <c r="Q240" s="106"/>
      <c r="R240" s="106"/>
      <c r="S240" s="106"/>
      <c r="T240" s="106"/>
      <c r="U240" s="106"/>
      <c r="V240" s="106"/>
      <c r="W240" s="106"/>
      <c r="X240" s="106"/>
      <c r="Y240" s="106"/>
      <c r="Z240" s="106"/>
      <c r="AA240" s="106"/>
      <c r="AB240" s="106"/>
      <c r="AC240" s="106"/>
      <c r="AD240" s="106"/>
      <c r="AE240" s="106"/>
      <c r="AF240" s="106"/>
      <c r="AG240" s="106"/>
      <c r="AH240" s="106"/>
      <c r="AI240" s="106"/>
      <c r="AJ240" s="106"/>
      <c r="AK240" s="106"/>
      <c r="AL240" s="106"/>
      <c r="AM240" s="106"/>
      <c r="AN240" s="106"/>
      <c r="AO240" s="106"/>
      <c r="AP240" s="106"/>
      <c r="AQ240" s="106"/>
      <c r="AR240" s="106"/>
      <c r="AS240" s="106"/>
      <c r="AT240" s="106"/>
      <c r="AU240" s="106"/>
      <c r="AV240" s="106"/>
      <c r="AW240" s="106"/>
      <c r="AX240" s="106"/>
      <c r="AY240" s="106"/>
      <c r="AZ240" s="106"/>
      <c r="BA240" s="106"/>
      <c r="BB240" s="106"/>
      <c r="BC240" s="106"/>
    </row>
    <row r="241" spans="1:55" s="1" customFormat="1" x14ac:dyDescent="0.25">
      <c r="A241" s="2"/>
      <c r="B241" s="106"/>
      <c r="C241" s="106"/>
      <c r="D241" s="106"/>
      <c r="E241" s="106"/>
      <c r="F241" s="106"/>
      <c r="G241" s="106"/>
      <c r="H241" s="106"/>
      <c r="I241" s="106"/>
      <c r="J241" s="106"/>
      <c r="K241" s="106"/>
      <c r="L241" s="106"/>
      <c r="M241" s="106"/>
      <c r="N241" s="106"/>
      <c r="O241" s="106"/>
      <c r="P241" s="106"/>
      <c r="Q241" s="106"/>
      <c r="R241" s="106"/>
      <c r="S241" s="106"/>
      <c r="T241" s="106"/>
      <c r="U241" s="106"/>
      <c r="V241" s="106"/>
      <c r="W241" s="106"/>
      <c r="X241" s="106"/>
      <c r="Y241" s="106"/>
      <c r="Z241" s="106"/>
      <c r="AA241" s="106"/>
      <c r="AB241" s="106"/>
      <c r="AC241" s="106"/>
      <c r="AD241" s="106"/>
      <c r="AE241" s="106"/>
      <c r="AF241" s="106"/>
      <c r="AG241" s="106"/>
      <c r="AH241" s="106"/>
      <c r="AI241" s="106"/>
      <c r="AJ241" s="106"/>
      <c r="AK241" s="106"/>
      <c r="AL241" s="106"/>
      <c r="AM241" s="106"/>
      <c r="AN241" s="106"/>
      <c r="AO241" s="106"/>
      <c r="AP241" s="106"/>
      <c r="AQ241" s="106"/>
      <c r="AR241" s="106"/>
      <c r="AS241" s="106"/>
      <c r="AT241" s="106"/>
      <c r="AU241" s="106"/>
      <c r="AV241" s="106"/>
      <c r="AW241" s="106"/>
      <c r="AX241" s="106"/>
      <c r="AY241" s="106"/>
      <c r="AZ241" s="106"/>
      <c r="BA241" s="106"/>
      <c r="BB241" s="106"/>
      <c r="BC241" s="106"/>
    </row>
    <row r="242" spans="1:55" s="1" customFormat="1" x14ac:dyDescent="0.25">
      <c r="A242" s="2"/>
      <c r="B242" s="106"/>
      <c r="C242" s="106"/>
      <c r="D242" s="106"/>
      <c r="E242" s="106"/>
      <c r="F242" s="106"/>
      <c r="G242" s="106"/>
      <c r="H242" s="106"/>
      <c r="I242" s="106"/>
      <c r="J242" s="106"/>
      <c r="K242" s="106"/>
      <c r="L242" s="106"/>
      <c r="M242" s="106"/>
      <c r="N242" s="106"/>
      <c r="O242" s="106"/>
      <c r="P242" s="106"/>
      <c r="Q242" s="106"/>
      <c r="R242" s="106"/>
      <c r="S242" s="106"/>
      <c r="T242" s="106"/>
      <c r="U242" s="106"/>
      <c r="V242" s="106"/>
      <c r="W242" s="106"/>
      <c r="X242" s="106"/>
      <c r="Y242" s="106"/>
      <c r="Z242" s="106"/>
      <c r="AA242" s="106"/>
      <c r="AB242" s="106"/>
      <c r="AC242" s="106"/>
      <c r="AD242" s="106"/>
      <c r="AE242" s="106"/>
      <c r="AF242" s="106"/>
      <c r="AG242" s="106"/>
      <c r="AH242" s="106"/>
      <c r="AI242" s="106"/>
      <c r="AJ242" s="106"/>
      <c r="AK242" s="106"/>
      <c r="AL242" s="106"/>
      <c r="AM242" s="106"/>
      <c r="AN242" s="106"/>
      <c r="AO242" s="106"/>
      <c r="AP242" s="106"/>
      <c r="AQ242" s="106"/>
      <c r="AR242" s="106"/>
      <c r="AS242" s="106"/>
      <c r="AT242" s="106"/>
      <c r="AU242" s="106"/>
      <c r="AV242" s="106"/>
      <c r="AW242" s="106"/>
      <c r="AX242" s="106"/>
      <c r="AY242" s="106"/>
      <c r="AZ242" s="106"/>
      <c r="BA242" s="106"/>
      <c r="BB242" s="106"/>
      <c r="BC242" s="106"/>
    </row>
    <row r="243" spans="1:55" s="1" customFormat="1" x14ac:dyDescent="0.25">
      <c r="A243" s="2"/>
      <c r="B243" s="106"/>
      <c r="C243" s="106"/>
      <c r="D243" s="106"/>
      <c r="E243" s="106"/>
      <c r="F243" s="106"/>
      <c r="G243" s="106"/>
      <c r="H243" s="106"/>
      <c r="I243" s="106"/>
      <c r="J243" s="106"/>
      <c r="K243" s="106"/>
      <c r="L243" s="106"/>
      <c r="M243" s="106"/>
      <c r="N243" s="106"/>
      <c r="O243" s="106"/>
      <c r="P243" s="106"/>
      <c r="Q243" s="106"/>
      <c r="R243" s="106"/>
      <c r="S243" s="106"/>
      <c r="T243" s="106"/>
      <c r="U243" s="106"/>
      <c r="V243" s="106"/>
      <c r="W243" s="106"/>
      <c r="X243" s="106"/>
      <c r="Y243" s="106"/>
      <c r="Z243" s="106"/>
      <c r="AA243" s="106"/>
      <c r="AB243" s="106"/>
      <c r="AC243" s="106"/>
      <c r="AD243" s="106"/>
      <c r="AE243" s="106"/>
      <c r="AF243" s="106"/>
      <c r="AG243" s="106"/>
      <c r="AH243" s="106"/>
      <c r="AI243" s="106"/>
      <c r="AJ243" s="106"/>
      <c r="AK243" s="106"/>
      <c r="AL243" s="106"/>
      <c r="AM243" s="106"/>
      <c r="AN243" s="106"/>
      <c r="AO243" s="106"/>
      <c r="AP243" s="106"/>
      <c r="AQ243" s="106"/>
      <c r="AR243" s="106"/>
      <c r="AS243" s="106"/>
      <c r="AT243" s="106"/>
      <c r="AU243" s="106"/>
      <c r="AV243" s="106"/>
      <c r="AW243" s="106"/>
      <c r="AX243" s="106"/>
      <c r="AY243" s="106"/>
      <c r="AZ243" s="106"/>
      <c r="BA243" s="106"/>
      <c r="BB243" s="106"/>
      <c r="BC243" s="106"/>
    </row>
    <row r="244" spans="1:55" s="1" customFormat="1" x14ac:dyDescent="0.25">
      <c r="A244" s="2"/>
      <c r="B244" s="106"/>
      <c r="C244" s="106"/>
      <c r="D244" s="106"/>
      <c r="E244" s="106"/>
      <c r="F244" s="106"/>
      <c r="G244" s="106"/>
      <c r="H244" s="106"/>
      <c r="I244" s="106"/>
      <c r="J244" s="106"/>
      <c r="K244" s="106"/>
      <c r="L244" s="106"/>
      <c r="M244" s="106"/>
      <c r="N244" s="106"/>
      <c r="O244" s="106"/>
      <c r="P244" s="106"/>
      <c r="Q244" s="106"/>
      <c r="R244" s="106"/>
      <c r="S244" s="106"/>
      <c r="T244" s="106"/>
      <c r="U244" s="106"/>
      <c r="V244" s="106"/>
      <c r="W244" s="106"/>
      <c r="X244" s="106"/>
      <c r="Y244" s="106"/>
      <c r="Z244" s="106"/>
      <c r="AA244" s="106"/>
      <c r="AB244" s="106"/>
      <c r="AC244" s="106"/>
      <c r="AD244" s="106"/>
      <c r="AE244" s="106"/>
      <c r="AF244" s="106"/>
      <c r="AG244" s="106"/>
      <c r="AH244" s="106"/>
      <c r="AI244" s="106"/>
      <c r="AJ244" s="106"/>
      <c r="AK244" s="106"/>
      <c r="AL244" s="106"/>
      <c r="AM244" s="106"/>
      <c r="AN244" s="106"/>
      <c r="AO244" s="106"/>
      <c r="AP244" s="106"/>
      <c r="AQ244" s="106"/>
      <c r="AR244" s="106"/>
      <c r="AS244" s="106"/>
      <c r="AT244" s="106"/>
      <c r="AU244" s="106"/>
      <c r="AV244" s="106"/>
      <c r="AW244" s="106"/>
      <c r="AX244" s="106"/>
      <c r="AY244" s="106"/>
      <c r="AZ244" s="106"/>
      <c r="BA244" s="106"/>
      <c r="BB244" s="106"/>
      <c r="BC244" s="106"/>
    </row>
    <row r="245" spans="1:55" s="1" customFormat="1" x14ac:dyDescent="0.25">
      <c r="A245" s="2"/>
      <c r="B245" s="106"/>
      <c r="C245" s="106"/>
      <c r="D245" s="106"/>
      <c r="E245" s="106"/>
      <c r="F245" s="106"/>
      <c r="G245" s="106"/>
      <c r="H245" s="106"/>
      <c r="I245" s="106"/>
      <c r="J245" s="106"/>
      <c r="K245" s="106"/>
      <c r="L245" s="106"/>
      <c r="M245" s="106"/>
      <c r="N245" s="106"/>
      <c r="O245" s="106"/>
      <c r="P245" s="106"/>
      <c r="Q245" s="106"/>
      <c r="R245" s="106"/>
      <c r="S245" s="106"/>
      <c r="T245" s="106"/>
      <c r="U245" s="106"/>
      <c r="V245" s="106"/>
      <c r="W245" s="106"/>
      <c r="X245" s="106"/>
      <c r="Y245" s="106"/>
      <c r="Z245" s="106"/>
      <c r="AA245" s="106"/>
      <c r="AB245" s="106"/>
      <c r="AC245" s="106"/>
      <c r="AD245" s="106"/>
      <c r="AE245" s="106"/>
      <c r="AF245" s="106"/>
      <c r="AG245" s="106"/>
      <c r="AH245" s="106"/>
      <c r="AI245" s="106"/>
      <c r="AJ245" s="106"/>
      <c r="AK245" s="106"/>
      <c r="AL245" s="106"/>
      <c r="AM245" s="106"/>
      <c r="AN245" s="106"/>
      <c r="AO245" s="106"/>
      <c r="AP245" s="106"/>
      <c r="AQ245" s="106"/>
      <c r="AR245" s="106"/>
      <c r="AS245" s="106"/>
      <c r="AT245" s="106"/>
      <c r="AU245" s="106"/>
      <c r="AV245" s="106"/>
      <c r="AW245" s="106"/>
      <c r="AX245" s="106"/>
      <c r="AY245" s="106"/>
      <c r="AZ245" s="106"/>
      <c r="BA245" s="106"/>
      <c r="BB245" s="106"/>
      <c r="BC245" s="106"/>
    </row>
    <row r="246" spans="1:55" s="1" customFormat="1" x14ac:dyDescent="0.25">
      <c r="A246" s="2"/>
      <c r="B246" s="106"/>
      <c r="C246" s="106"/>
      <c r="D246" s="106"/>
      <c r="E246" s="106"/>
      <c r="F246" s="106"/>
      <c r="G246" s="106"/>
      <c r="H246" s="106"/>
      <c r="I246" s="106"/>
      <c r="J246" s="106"/>
      <c r="K246" s="106"/>
      <c r="L246" s="106"/>
      <c r="M246" s="106"/>
      <c r="N246" s="106"/>
      <c r="O246" s="106"/>
      <c r="P246" s="106"/>
      <c r="Q246" s="106"/>
      <c r="R246" s="106"/>
      <c r="S246" s="106"/>
      <c r="T246" s="106"/>
      <c r="U246" s="106"/>
      <c r="V246" s="106"/>
      <c r="W246" s="106"/>
      <c r="X246" s="106"/>
      <c r="Y246" s="106"/>
      <c r="Z246" s="106"/>
      <c r="AA246" s="106"/>
      <c r="AB246" s="106"/>
      <c r="AC246" s="106"/>
      <c r="AD246" s="106"/>
      <c r="AE246" s="106"/>
      <c r="AF246" s="106"/>
      <c r="AG246" s="106"/>
      <c r="AH246" s="106"/>
      <c r="AI246" s="106"/>
      <c r="AJ246" s="106"/>
      <c r="AK246" s="106"/>
      <c r="AL246" s="106"/>
      <c r="AM246" s="106"/>
      <c r="AN246" s="106"/>
      <c r="AO246" s="106"/>
      <c r="AP246" s="106"/>
      <c r="AQ246" s="106"/>
      <c r="AR246" s="106"/>
      <c r="AS246" s="106"/>
      <c r="AT246" s="106"/>
      <c r="AU246" s="106"/>
      <c r="AV246" s="106"/>
      <c r="AW246" s="106"/>
      <c r="AX246" s="106"/>
      <c r="AY246" s="106"/>
      <c r="AZ246" s="106"/>
      <c r="BA246" s="106"/>
      <c r="BB246" s="106"/>
      <c r="BC246" s="106"/>
    </row>
    <row r="247" spans="1:55" s="1" customFormat="1" x14ac:dyDescent="0.25">
      <c r="A247" s="2"/>
      <c r="B247" s="106"/>
      <c r="C247" s="106"/>
      <c r="D247" s="106"/>
      <c r="E247" s="106"/>
      <c r="F247" s="106"/>
      <c r="G247" s="106"/>
      <c r="H247" s="106"/>
      <c r="I247" s="106"/>
      <c r="J247" s="106"/>
      <c r="K247" s="106"/>
      <c r="L247" s="106"/>
      <c r="M247" s="106"/>
      <c r="N247" s="106"/>
      <c r="O247" s="106"/>
      <c r="P247" s="106"/>
      <c r="Q247" s="106"/>
      <c r="R247" s="106"/>
      <c r="S247" s="106"/>
      <c r="T247" s="106"/>
      <c r="U247" s="106"/>
      <c r="V247" s="106"/>
      <c r="W247" s="106"/>
      <c r="X247" s="106"/>
      <c r="Y247" s="106"/>
      <c r="Z247" s="106"/>
      <c r="AA247" s="106"/>
      <c r="AB247" s="106"/>
      <c r="AC247" s="106"/>
      <c r="AD247" s="106"/>
      <c r="AE247" s="106"/>
      <c r="AF247" s="106"/>
      <c r="AG247" s="106"/>
      <c r="AH247" s="106"/>
      <c r="AI247" s="106"/>
      <c r="AJ247" s="106"/>
      <c r="AK247" s="106"/>
      <c r="AL247" s="106"/>
      <c r="AM247" s="106"/>
      <c r="AN247" s="106"/>
      <c r="AO247" s="106"/>
      <c r="AP247" s="106"/>
      <c r="AQ247" s="106"/>
      <c r="AR247" s="106"/>
      <c r="AS247" s="106"/>
      <c r="AT247" s="106"/>
      <c r="AU247" s="106"/>
      <c r="AV247" s="106"/>
      <c r="AW247" s="106"/>
      <c r="AX247" s="106"/>
      <c r="AY247" s="106"/>
      <c r="AZ247" s="106"/>
      <c r="BA247" s="106"/>
      <c r="BB247" s="106"/>
      <c r="BC247" s="106"/>
    </row>
    <row r="248" spans="1:55" s="1" customFormat="1" x14ac:dyDescent="0.25">
      <c r="A248" s="2"/>
      <c r="B248" s="106"/>
      <c r="C248" s="106"/>
      <c r="D248" s="106"/>
      <c r="E248" s="106"/>
      <c r="F248" s="106"/>
      <c r="G248" s="106"/>
      <c r="H248" s="106"/>
      <c r="I248" s="106"/>
      <c r="J248" s="106"/>
      <c r="K248" s="106"/>
      <c r="L248" s="106"/>
      <c r="M248" s="106"/>
      <c r="N248" s="106"/>
      <c r="O248" s="106"/>
      <c r="P248" s="106"/>
      <c r="Q248" s="106"/>
      <c r="R248" s="106"/>
      <c r="S248" s="106"/>
      <c r="T248" s="106"/>
      <c r="U248" s="106"/>
      <c r="V248" s="106"/>
      <c r="W248" s="106"/>
      <c r="X248" s="106"/>
      <c r="Y248" s="106"/>
      <c r="Z248" s="106"/>
      <c r="AA248" s="106"/>
      <c r="AB248" s="106"/>
      <c r="AC248" s="106"/>
      <c r="AD248" s="106"/>
      <c r="AE248" s="106"/>
      <c r="AF248" s="106"/>
      <c r="AG248" s="106"/>
      <c r="AH248" s="106"/>
      <c r="AI248" s="106"/>
      <c r="AJ248" s="106"/>
      <c r="AK248" s="106"/>
      <c r="AL248" s="106"/>
      <c r="AM248" s="106"/>
      <c r="AN248" s="106"/>
      <c r="AO248" s="106"/>
      <c r="AP248" s="106"/>
      <c r="AQ248" s="106"/>
      <c r="AR248" s="106"/>
      <c r="AS248" s="106"/>
      <c r="AT248" s="106"/>
      <c r="AU248" s="106"/>
      <c r="AV248" s="106"/>
      <c r="AW248" s="106"/>
      <c r="AX248" s="106"/>
      <c r="AY248" s="106"/>
      <c r="AZ248" s="106"/>
      <c r="BA248" s="106"/>
      <c r="BB248" s="106"/>
      <c r="BC248" s="106"/>
    </row>
    <row r="249" spans="1:55" s="1" customFormat="1" x14ac:dyDescent="0.25">
      <c r="A249" s="2"/>
      <c r="B249" s="106"/>
      <c r="C249" s="106"/>
      <c r="D249" s="106"/>
      <c r="E249" s="106"/>
      <c r="F249" s="106"/>
      <c r="G249" s="106"/>
      <c r="H249" s="106"/>
      <c r="I249" s="106"/>
      <c r="J249" s="106"/>
      <c r="K249" s="106"/>
      <c r="L249" s="106"/>
      <c r="M249" s="106"/>
      <c r="N249" s="106"/>
      <c r="O249" s="106"/>
      <c r="P249" s="106"/>
      <c r="Q249" s="106"/>
      <c r="R249" s="106"/>
      <c r="S249" s="106"/>
      <c r="T249" s="106"/>
      <c r="U249" s="106"/>
      <c r="V249" s="106"/>
      <c r="W249" s="106"/>
      <c r="X249" s="106"/>
      <c r="Y249" s="106"/>
      <c r="Z249" s="106"/>
      <c r="AA249" s="106"/>
      <c r="AB249" s="106"/>
      <c r="AC249" s="106"/>
      <c r="AD249" s="106"/>
      <c r="AE249" s="106"/>
      <c r="AF249" s="106"/>
      <c r="AG249" s="106"/>
      <c r="AH249" s="106"/>
      <c r="AI249" s="106"/>
      <c r="AJ249" s="106"/>
      <c r="AK249" s="106"/>
      <c r="AL249" s="106"/>
      <c r="AM249" s="106"/>
      <c r="AN249" s="106"/>
      <c r="AO249" s="106"/>
      <c r="AP249" s="106"/>
      <c r="AQ249" s="106"/>
      <c r="AR249" s="106"/>
      <c r="AS249" s="106"/>
      <c r="AT249" s="106"/>
      <c r="AU249" s="106"/>
      <c r="AV249" s="106"/>
      <c r="AW249" s="106"/>
      <c r="AX249" s="106"/>
      <c r="AY249" s="106"/>
      <c r="AZ249" s="106"/>
      <c r="BA249" s="106"/>
      <c r="BB249" s="106"/>
      <c r="BC249" s="106"/>
    </row>
    <row r="250" spans="1:55" s="1" customFormat="1" x14ac:dyDescent="0.25">
      <c r="A250" s="2"/>
      <c r="B250" s="106"/>
      <c r="C250" s="106"/>
      <c r="D250" s="106"/>
      <c r="E250" s="106"/>
      <c r="F250" s="106"/>
      <c r="G250" s="106"/>
      <c r="H250" s="106"/>
      <c r="I250" s="106"/>
      <c r="J250" s="106"/>
      <c r="K250" s="106"/>
      <c r="L250" s="106"/>
      <c r="M250" s="106"/>
      <c r="N250" s="106"/>
      <c r="O250" s="106"/>
      <c r="P250" s="106"/>
      <c r="Q250" s="106"/>
      <c r="R250" s="106"/>
      <c r="S250" s="106"/>
      <c r="T250" s="106"/>
      <c r="U250" s="106"/>
      <c r="V250" s="106"/>
      <c r="W250" s="106"/>
      <c r="X250" s="106"/>
      <c r="Y250" s="106"/>
      <c r="Z250" s="106"/>
      <c r="AA250" s="106"/>
      <c r="AB250" s="106"/>
      <c r="AC250" s="106"/>
      <c r="AD250" s="106"/>
      <c r="AE250" s="106"/>
      <c r="AF250" s="106"/>
      <c r="AG250" s="106"/>
      <c r="AH250" s="106"/>
      <c r="AI250" s="106"/>
      <c r="AJ250" s="106"/>
      <c r="AK250" s="106"/>
      <c r="AL250" s="106"/>
      <c r="AM250" s="106"/>
      <c r="AN250" s="106"/>
      <c r="AO250" s="106"/>
      <c r="AP250" s="106"/>
      <c r="AQ250" s="106"/>
      <c r="AR250" s="106"/>
      <c r="AS250" s="106"/>
      <c r="AT250" s="106"/>
      <c r="AU250" s="106"/>
      <c r="AV250" s="106"/>
      <c r="AW250" s="106"/>
      <c r="AX250" s="106"/>
      <c r="AY250" s="106"/>
      <c r="AZ250" s="106"/>
      <c r="BA250" s="106"/>
      <c r="BB250" s="106"/>
      <c r="BC250" s="106"/>
    </row>
    <row r="251" spans="1:55" s="1" customFormat="1" x14ac:dyDescent="0.25">
      <c r="A251" s="2"/>
      <c r="B251" s="106"/>
      <c r="C251" s="106"/>
      <c r="D251" s="106"/>
      <c r="E251" s="106"/>
      <c r="F251" s="106"/>
      <c r="G251" s="106"/>
      <c r="H251" s="106"/>
      <c r="I251" s="106"/>
      <c r="J251" s="106"/>
      <c r="K251" s="106"/>
      <c r="L251" s="106"/>
      <c r="M251" s="106"/>
      <c r="N251" s="106"/>
      <c r="O251" s="106"/>
      <c r="P251" s="106"/>
      <c r="Q251" s="106"/>
      <c r="R251" s="106"/>
      <c r="S251" s="106"/>
      <c r="T251" s="106"/>
      <c r="U251" s="106"/>
      <c r="V251" s="106"/>
      <c r="W251" s="106"/>
      <c r="X251" s="106"/>
      <c r="Y251" s="106"/>
      <c r="Z251" s="106"/>
      <c r="AA251" s="106"/>
      <c r="AB251" s="106"/>
      <c r="AC251" s="106"/>
      <c r="AD251" s="106"/>
      <c r="AE251" s="106"/>
      <c r="AF251" s="106"/>
      <c r="AG251" s="106"/>
      <c r="AH251" s="106"/>
      <c r="AI251" s="106"/>
      <c r="AJ251" s="106"/>
      <c r="AK251" s="106"/>
      <c r="AL251" s="106"/>
      <c r="AM251" s="106"/>
      <c r="AN251" s="106"/>
      <c r="AO251" s="106"/>
      <c r="AP251" s="106"/>
      <c r="AQ251" s="106"/>
      <c r="AR251" s="106"/>
      <c r="AS251" s="106"/>
      <c r="AT251" s="106"/>
      <c r="AU251" s="106"/>
      <c r="AV251" s="106"/>
      <c r="AW251" s="106"/>
      <c r="AX251" s="106"/>
      <c r="AY251" s="106"/>
      <c r="AZ251" s="106"/>
      <c r="BA251" s="106"/>
      <c r="BB251" s="106"/>
      <c r="BC251" s="106"/>
    </row>
    <row r="252" spans="1:55" s="1" customFormat="1" x14ac:dyDescent="0.25">
      <c r="A252" s="2"/>
      <c r="B252" s="106"/>
      <c r="C252" s="106"/>
      <c r="D252" s="106"/>
      <c r="E252" s="106"/>
      <c r="F252" s="106"/>
      <c r="G252" s="106"/>
      <c r="H252" s="106"/>
      <c r="I252" s="106"/>
      <c r="J252" s="106"/>
      <c r="K252" s="106"/>
      <c r="L252" s="106"/>
      <c r="M252" s="106"/>
      <c r="N252" s="106"/>
      <c r="O252" s="106"/>
      <c r="P252" s="106"/>
      <c r="Q252" s="106"/>
      <c r="R252" s="106"/>
      <c r="S252" s="106"/>
      <c r="T252" s="106"/>
      <c r="U252" s="106"/>
      <c r="V252" s="106"/>
      <c r="W252" s="106"/>
      <c r="X252" s="106"/>
      <c r="Y252" s="106"/>
      <c r="Z252" s="106"/>
      <c r="AA252" s="106"/>
      <c r="AB252" s="106"/>
      <c r="AC252" s="106"/>
      <c r="AD252" s="106"/>
      <c r="AE252" s="106"/>
      <c r="AF252" s="106"/>
      <c r="AG252" s="106"/>
      <c r="AH252" s="106"/>
      <c r="AI252" s="106"/>
      <c r="AJ252" s="106"/>
      <c r="AK252" s="106"/>
      <c r="AL252" s="106"/>
      <c r="AM252" s="106"/>
      <c r="AN252" s="106"/>
      <c r="AO252" s="106"/>
      <c r="AP252" s="106"/>
      <c r="AQ252" s="106"/>
      <c r="AR252" s="106"/>
      <c r="AS252" s="106"/>
      <c r="AT252" s="106"/>
      <c r="AU252" s="106"/>
      <c r="AV252" s="106"/>
      <c r="AW252" s="106"/>
      <c r="AX252" s="106"/>
      <c r="AY252" s="106"/>
      <c r="AZ252" s="106"/>
      <c r="BA252" s="106"/>
      <c r="BB252" s="106"/>
      <c r="BC252" s="106"/>
    </row>
    <row r="253" spans="1:55" s="1" customFormat="1" x14ac:dyDescent="0.25">
      <c r="A253" s="2"/>
      <c r="B253" s="106"/>
      <c r="C253" s="106"/>
      <c r="D253" s="106"/>
      <c r="E253" s="106"/>
      <c r="F253" s="106"/>
      <c r="G253" s="106"/>
      <c r="H253" s="106"/>
      <c r="I253" s="106"/>
      <c r="J253" s="106"/>
      <c r="K253" s="106"/>
      <c r="L253" s="106"/>
      <c r="M253" s="106"/>
      <c r="N253" s="106"/>
      <c r="O253" s="106"/>
      <c r="P253" s="106"/>
      <c r="Q253" s="106"/>
      <c r="R253" s="106"/>
      <c r="S253" s="106"/>
      <c r="T253" s="106"/>
      <c r="U253" s="106"/>
      <c r="V253" s="106"/>
      <c r="W253" s="106"/>
      <c r="X253" s="106"/>
      <c r="Y253" s="106"/>
      <c r="Z253" s="106"/>
      <c r="AA253" s="106"/>
      <c r="AB253" s="106"/>
      <c r="AC253" s="106"/>
      <c r="AD253" s="106"/>
      <c r="AE253" s="106"/>
      <c r="AF253" s="106"/>
      <c r="AG253" s="106"/>
      <c r="AH253" s="106"/>
      <c r="AI253" s="106"/>
      <c r="AJ253" s="106"/>
      <c r="AK253" s="106"/>
      <c r="AL253" s="106"/>
      <c r="AM253" s="106"/>
      <c r="AN253" s="106"/>
      <c r="AO253" s="106"/>
      <c r="AP253" s="106"/>
      <c r="AQ253" s="106"/>
      <c r="AR253" s="106"/>
      <c r="AS253" s="106"/>
      <c r="AT253" s="106"/>
      <c r="AU253" s="106"/>
      <c r="AV253" s="106"/>
      <c r="AW253" s="106"/>
      <c r="AX253" s="106"/>
      <c r="AY253" s="106"/>
      <c r="AZ253" s="106"/>
      <c r="BA253" s="106"/>
      <c r="BB253" s="106"/>
      <c r="BC253" s="106"/>
    </row>
    <row r="254" spans="1:55" s="1" customFormat="1" x14ac:dyDescent="0.25">
      <c r="A254" s="2"/>
      <c r="B254" s="106"/>
      <c r="C254" s="106"/>
      <c r="D254" s="106"/>
      <c r="E254" s="106"/>
      <c r="F254" s="106"/>
      <c r="G254" s="106"/>
      <c r="H254" s="106"/>
      <c r="I254" s="106"/>
      <c r="J254" s="106"/>
      <c r="K254" s="106"/>
      <c r="L254" s="106"/>
      <c r="M254" s="106"/>
      <c r="N254" s="106"/>
      <c r="O254" s="106"/>
      <c r="P254" s="106"/>
      <c r="Q254" s="106"/>
      <c r="R254" s="106"/>
      <c r="S254" s="106"/>
      <c r="T254" s="106"/>
      <c r="U254" s="106"/>
      <c r="V254" s="106"/>
      <c r="W254" s="106"/>
      <c r="X254" s="106"/>
      <c r="Y254" s="106"/>
      <c r="Z254" s="106"/>
      <c r="AA254" s="106"/>
      <c r="AB254" s="106"/>
      <c r="AC254" s="106"/>
      <c r="AD254" s="106"/>
      <c r="AE254" s="106"/>
      <c r="AF254" s="106"/>
      <c r="AG254" s="106"/>
      <c r="AH254" s="106"/>
      <c r="AI254" s="106"/>
      <c r="AJ254" s="106"/>
      <c r="AK254" s="106"/>
      <c r="AL254" s="106"/>
      <c r="AM254" s="106"/>
      <c r="AN254" s="106"/>
      <c r="AO254" s="106"/>
      <c r="AP254" s="106"/>
      <c r="AQ254" s="106"/>
      <c r="AR254" s="106"/>
      <c r="AS254" s="106"/>
      <c r="AT254" s="106"/>
      <c r="AU254" s="106"/>
      <c r="AV254" s="106"/>
      <c r="AW254" s="106"/>
      <c r="AX254" s="106"/>
      <c r="AY254" s="106"/>
      <c r="AZ254" s="106"/>
      <c r="BA254" s="106"/>
      <c r="BB254" s="106"/>
      <c r="BC254" s="106"/>
    </row>
    <row r="255" spans="1:55" s="1" customFormat="1" x14ac:dyDescent="0.25">
      <c r="A255" s="2"/>
      <c r="B255" s="106"/>
      <c r="C255" s="106"/>
      <c r="D255" s="106"/>
      <c r="E255" s="106"/>
      <c r="F255" s="106"/>
      <c r="G255" s="106"/>
      <c r="H255" s="106"/>
      <c r="I255" s="106"/>
      <c r="J255" s="106"/>
      <c r="K255" s="106"/>
      <c r="L255" s="106"/>
      <c r="M255" s="106"/>
      <c r="N255" s="106"/>
      <c r="O255" s="106"/>
      <c r="P255" s="106"/>
      <c r="Q255" s="106"/>
      <c r="R255" s="106"/>
      <c r="S255" s="106"/>
      <c r="T255" s="106"/>
      <c r="U255" s="106"/>
      <c r="V255" s="106"/>
      <c r="W255" s="106"/>
      <c r="X255" s="106"/>
      <c r="Y255" s="106"/>
      <c r="Z255" s="106"/>
      <c r="AA255" s="106"/>
      <c r="AB255" s="106"/>
      <c r="AC255" s="106"/>
      <c r="AD255" s="106"/>
      <c r="AE255" s="106"/>
      <c r="AF255" s="106"/>
      <c r="AG255" s="106"/>
      <c r="AH255" s="106"/>
      <c r="AI255" s="106"/>
      <c r="AJ255" s="106"/>
      <c r="AK255" s="106"/>
      <c r="AL255" s="106"/>
      <c r="AM255" s="106"/>
      <c r="AN255" s="106"/>
      <c r="AO255" s="106"/>
      <c r="AP255" s="106"/>
      <c r="AQ255" s="106"/>
      <c r="AR255" s="106"/>
      <c r="AS255" s="106"/>
      <c r="AT255" s="106"/>
      <c r="AU255" s="106"/>
      <c r="AV255" s="106"/>
      <c r="AW255" s="106"/>
      <c r="AX255" s="106"/>
      <c r="AY255" s="106"/>
      <c r="AZ255" s="106"/>
      <c r="BA255" s="106"/>
      <c r="BB255" s="106"/>
      <c r="BC255" s="106"/>
    </row>
    <row r="256" spans="1:55" s="1" customFormat="1" x14ac:dyDescent="0.25">
      <c r="A256" s="2"/>
      <c r="B256" s="106"/>
      <c r="C256" s="106"/>
      <c r="D256" s="106"/>
      <c r="E256" s="106"/>
      <c r="F256" s="106"/>
      <c r="G256" s="106"/>
      <c r="H256" s="106"/>
      <c r="I256" s="106"/>
      <c r="J256" s="106"/>
      <c r="K256" s="106"/>
      <c r="L256" s="106"/>
      <c r="M256" s="106"/>
      <c r="N256" s="106"/>
      <c r="O256" s="106"/>
      <c r="P256" s="106"/>
      <c r="Q256" s="106"/>
      <c r="R256" s="106"/>
      <c r="S256" s="106"/>
      <c r="T256" s="106"/>
      <c r="U256" s="106"/>
      <c r="V256" s="106"/>
      <c r="W256" s="106"/>
      <c r="X256" s="106"/>
      <c r="Y256" s="106"/>
      <c r="Z256" s="106"/>
      <c r="AA256" s="106"/>
      <c r="AB256" s="106"/>
      <c r="AC256" s="106"/>
      <c r="AD256" s="106"/>
      <c r="AE256" s="106"/>
      <c r="AF256" s="106"/>
      <c r="AG256" s="106"/>
      <c r="AH256" s="106"/>
      <c r="AI256" s="106"/>
      <c r="AJ256" s="106"/>
      <c r="AK256" s="106"/>
      <c r="AL256" s="106"/>
      <c r="AM256" s="106"/>
      <c r="AN256" s="106"/>
      <c r="AO256" s="106"/>
      <c r="AP256" s="106"/>
      <c r="AQ256" s="106"/>
      <c r="AR256" s="106"/>
      <c r="AS256" s="106"/>
      <c r="AT256" s="106"/>
      <c r="AU256" s="106"/>
      <c r="AV256" s="106"/>
      <c r="AW256" s="106"/>
      <c r="AX256" s="106"/>
      <c r="AY256" s="106"/>
      <c r="AZ256" s="106"/>
      <c r="BA256" s="106"/>
      <c r="BB256" s="106"/>
      <c r="BC256" s="106"/>
    </row>
    <row r="257" spans="1:55" s="1" customFormat="1" x14ac:dyDescent="0.25">
      <c r="A257" s="2"/>
      <c r="B257" s="106"/>
      <c r="C257" s="106"/>
      <c r="D257" s="106"/>
      <c r="E257" s="106"/>
      <c r="F257" s="106"/>
      <c r="G257" s="106"/>
      <c r="H257" s="106"/>
      <c r="I257" s="106"/>
      <c r="J257" s="106"/>
      <c r="K257" s="106"/>
      <c r="L257" s="106"/>
      <c r="M257" s="106"/>
      <c r="N257" s="106"/>
      <c r="O257" s="106"/>
      <c r="P257" s="106"/>
      <c r="Q257" s="106"/>
      <c r="R257" s="106"/>
      <c r="S257" s="106"/>
      <c r="T257" s="106"/>
      <c r="U257" s="106"/>
      <c r="V257" s="106"/>
      <c r="W257" s="106"/>
      <c r="X257" s="106"/>
      <c r="Y257" s="106"/>
      <c r="Z257" s="106"/>
      <c r="AA257" s="106"/>
      <c r="AB257" s="106"/>
      <c r="AC257" s="106"/>
      <c r="AD257" s="106"/>
      <c r="AE257" s="106"/>
      <c r="AF257" s="106"/>
      <c r="AG257" s="106"/>
      <c r="AH257" s="106"/>
      <c r="AI257" s="106"/>
      <c r="AJ257" s="106"/>
      <c r="AK257" s="106"/>
      <c r="AL257" s="106"/>
      <c r="AM257" s="106"/>
      <c r="AN257" s="106"/>
      <c r="AO257" s="106"/>
      <c r="AP257" s="106"/>
      <c r="AQ257" s="106"/>
      <c r="AR257" s="106"/>
      <c r="AS257" s="106"/>
      <c r="AT257" s="106"/>
      <c r="AU257" s="106"/>
      <c r="AV257" s="106"/>
      <c r="AW257" s="106"/>
      <c r="AX257" s="106"/>
      <c r="AY257" s="106"/>
      <c r="AZ257" s="106"/>
      <c r="BA257" s="106"/>
      <c r="BB257" s="106"/>
      <c r="BC257" s="106"/>
    </row>
    <row r="258" spans="1:55" s="1" customFormat="1" x14ac:dyDescent="0.25">
      <c r="A258" s="2"/>
      <c r="B258" s="106"/>
      <c r="C258" s="106"/>
      <c r="D258" s="106"/>
      <c r="E258" s="106"/>
      <c r="F258" s="106"/>
      <c r="G258" s="106"/>
      <c r="H258" s="106"/>
      <c r="I258" s="106"/>
      <c r="J258" s="106"/>
      <c r="K258" s="106"/>
      <c r="L258" s="106"/>
      <c r="M258" s="106"/>
      <c r="N258" s="106"/>
      <c r="O258" s="106"/>
      <c r="P258" s="106"/>
      <c r="Q258" s="106"/>
      <c r="R258" s="106"/>
      <c r="S258" s="106"/>
      <c r="T258" s="106"/>
      <c r="U258" s="106"/>
      <c r="V258" s="106"/>
      <c r="W258" s="106"/>
      <c r="X258" s="106"/>
      <c r="Y258" s="106"/>
      <c r="Z258" s="106"/>
      <c r="AA258" s="106"/>
      <c r="AB258" s="106"/>
      <c r="AC258" s="106"/>
      <c r="AD258" s="106"/>
      <c r="AE258" s="106"/>
      <c r="AF258" s="106"/>
      <c r="AG258" s="106"/>
      <c r="AH258" s="106"/>
      <c r="AI258" s="106"/>
      <c r="AJ258" s="106"/>
      <c r="AK258" s="106"/>
      <c r="AL258" s="106"/>
      <c r="AM258" s="106"/>
      <c r="AN258" s="106"/>
      <c r="AO258" s="106"/>
      <c r="AP258" s="106"/>
      <c r="AQ258" s="106"/>
      <c r="AR258" s="106"/>
      <c r="AS258" s="106"/>
      <c r="AT258" s="106"/>
      <c r="AU258" s="106"/>
      <c r="AV258" s="106"/>
      <c r="AW258" s="106"/>
      <c r="AX258" s="106"/>
      <c r="AY258" s="106"/>
      <c r="AZ258" s="106"/>
      <c r="BA258" s="106"/>
      <c r="BB258" s="106"/>
      <c r="BC258" s="106"/>
    </row>
    <row r="259" spans="1:55" s="1" customFormat="1" x14ac:dyDescent="0.25">
      <c r="A259" s="2"/>
      <c r="B259" s="106"/>
      <c r="C259" s="106"/>
      <c r="D259" s="106"/>
      <c r="E259" s="106"/>
      <c r="F259" s="106"/>
      <c r="G259" s="106"/>
      <c r="H259" s="106"/>
      <c r="I259" s="106"/>
      <c r="J259" s="106"/>
      <c r="K259" s="106"/>
      <c r="L259" s="106"/>
      <c r="M259" s="106"/>
      <c r="N259" s="106"/>
      <c r="O259" s="106"/>
      <c r="P259" s="106"/>
      <c r="Q259" s="106"/>
      <c r="R259" s="106"/>
      <c r="S259" s="106"/>
      <c r="T259" s="106"/>
      <c r="U259" s="106"/>
      <c r="V259" s="106"/>
      <c r="W259" s="106"/>
      <c r="X259" s="106"/>
      <c r="Y259" s="106"/>
      <c r="Z259" s="106"/>
      <c r="AA259" s="106"/>
      <c r="AB259" s="106"/>
      <c r="AC259" s="106"/>
      <c r="AD259" s="106"/>
      <c r="AE259" s="106"/>
      <c r="AF259" s="106"/>
      <c r="AG259" s="106"/>
      <c r="AH259" s="106"/>
      <c r="AI259" s="106"/>
      <c r="AJ259" s="106"/>
      <c r="AK259" s="106"/>
      <c r="AL259" s="106"/>
      <c r="AM259" s="106"/>
      <c r="AN259" s="106"/>
      <c r="AO259" s="106"/>
      <c r="AP259" s="106"/>
      <c r="AQ259" s="106"/>
      <c r="AR259" s="106"/>
      <c r="AS259" s="106"/>
      <c r="AT259" s="106"/>
      <c r="AU259" s="106"/>
      <c r="AV259" s="106"/>
      <c r="AW259" s="106"/>
      <c r="AX259" s="106"/>
      <c r="AY259" s="106"/>
      <c r="AZ259" s="106"/>
      <c r="BA259" s="106"/>
      <c r="BB259" s="106"/>
      <c r="BC259" s="106"/>
    </row>
    <row r="260" spans="1:55" s="1" customFormat="1" x14ac:dyDescent="0.25">
      <c r="A260" s="2"/>
      <c r="B260" s="106"/>
      <c r="C260" s="106"/>
      <c r="D260" s="106"/>
      <c r="E260" s="106"/>
      <c r="F260" s="106"/>
      <c r="G260" s="106"/>
      <c r="H260" s="106"/>
      <c r="I260" s="106"/>
      <c r="J260" s="106"/>
      <c r="K260" s="106"/>
      <c r="L260" s="106"/>
      <c r="M260" s="106"/>
      <c r="N260" s="106"/>
      <c r="O260" s="106"/>
      <c r="P260" s="106"/>
      <c r="Q260" s="106"/>
      <c r="R260" s="106"/>
      <c r="S260" s="106"/>
      <c r="T260" s="106"/>
      <c r="U260" s="106"/>
      <c r="V260" s="106"/>
      <c r="W260" s="106"/>
      <c r="X260" s="106"/>
      <c r="Y260" s="106"/>
      <c r="Z260" s="106"/>
      <c r="AA260" s="106"/>
      <c r="AB260" s="106"/>
      <c r="AC260" s="106"/>
      <c r="AD260" s="106"/>
      <c r="AE260" s="106"/>
      <c r="AF260" s="106"/>
      <c r="AG260" s="106"/>
      <c r="AH260" s="106"/>
      <c r="AI260" s="106"/>
      <c r="AJ260" s="106"/>
      <c r="AK260" s="106"/>
      <c r="AL260" s="106"/>
      <c r="AM260" s="106"/>
      <c r="AN260" s="106"/>
      <c r="AO260" s="106"/>
      <c r="AP260" s="106"/>
      <c r="AQ260" s="106"/>
      <c r="AR260" s="106"/>
      <c r="AS260" s="106"/>
      <c r="AT260" s="106"/>
      <c r="AU260" s="106"/>
      <c r="AV260" s="106"/>
      <c r="AW260" s="106"/>
      <c r="AX260" s="106"/>
      <c r="AY260" s="106"/>
      <c r="AZ260" s="106"/>
      <c r="BA260" s="106"/>
      <c r="BB260" s="106"/>
      <c r="BC260" s="106"/>
    </row>
    <row r="261" spans="1:55" s="1" customFormat="1" x14ac:dyDescent="0.25">
      <c r="A261" s="2"/>
      <c r="B261" s="106"/>
      <c r="C261" s="106"/>
      <c r="D261" s="106"/>
      <c r="E261" s="106"/>
      <c r="F261" s="106"/>
      <c r="G261" s="106"/>
      <c r="H261" s="106"/>
      <c r="I261" s="106"/>
      <c r="J261" s="106"/>
      <c r="K261" s="106"/>
      <c r="L261" s="106"/>
      <c r="M261" s="106"/>
      <c r="N261" s="106"/>
      <c r="O261" s="106"/>
      <c r="P261" s="106"/>
      <c r="Q261" s="106"/>
      <c r="R261" s="106"/>
      <c r="S261" s="106"/>
      <c r="T261" s="106"/>
      <c r="U261" s="106"/>
      <c r="V261" s="106"/>
      <c r="W261" s="106"/>
      <c r="X261" s="106"/>
      <c r="Y261" s="106"/>
      <c r="Z261" s="106"/>
      <c r="AA261" s="106"/>
      <c r="AB261" s="106"/>
      <c r="AC261" s="106"/>
      <c r="AD261" s="106"/>
      <c r="AE261" s="106"/>
      <c r="AF261" s="106"/>
      <c r="AG261" s="106"/>
      <c r="AH261" s="106"/>
      <c r="AI261" s="106"/>
      <c r="AJ261" s="106"/>
      <c r="AK261" s="106"/>
      <c r="AL261" s="106"/>
      <c r="AM261" s="106"/>
      <c r="AN261" s="106"/>
      <c r="AO261" s="106"/>
      <c r="AP261" s="106"/>
      <c r="AQ261" s="106"/>
      <c r="AR261" s="106"/>
      <c r="AS261" s="106"/>
      <c r="AT261" s="106"/>
      <c r="AU261" s="106"/>
      <c r="AV261" s="106"/>
      <c r="AW261" s="106"/>
      <c r="AX261" s="106"/>
      <c r="AY261" s="106"/>
      <c r="AZ261" s="106"/>
      <c r="BA261" s="106"/>
      <c r="BB261" s="106"/>
      <c r="BC261" s="106"/>
    </row>
    <row r="262" spans="1:55" s="1" customFormat="1" x14ac:dyDescent="0.25">
      <c r="A262" s="2"/>
      <c r="B262" s="106"/>
      <c r="C262" s="106"/>
      <c r="D262" s="106"/>
      <c r="E262" s="106"/>
      <c r="F262" s="106"/>
      <c r="G262" s="106"/>
      <c r="H262" s="106"/>
      <c r="I262" s="106"/>
      <c r="J262" s="106"/>
      <c r="K262" s="106"/>
      <c r="L262" s="106"/>
      <c r="M262" s="106"/>
      <c r="N262" s="106"/>
      <c r="O262" s="106"/>
      <c r="P262" s="106"/>
      <c r="Q262" s="106"/>
      <c r="R262" s="106"/>
      <c r="S262" s="106"/>
      <c r="T262" s="106"/>
      <c r="U262" s="106"/>
      <c r="V262" s="106"/>
      <c r="W262" s="106"/>
      <c r="X262" s="106"/>
      <c r="Y262" s="106"/>
      <c r="Z262" s="106"/>
      <c r="AA262" s="106"/>
      <c r="AB262" s="106"/>
      <c r="AC262" s="106"/>
      <c r="AD262" s="106"/>
      <c r="AE262" s="106"/>
      <c r="AF262" s="106"/>
      <c r="AG262" s="106"/>
      <c r="AH262" s="106"/>
      <c r="AI262" s="106"/>
      <c r="AJ262" s="106"/>
      <c r="AK262" s="106"/>
      <c r="AL262" s="106"/>
      <c r="AM262" s="106"/>
      <c r="AN262" s="106"/>
      <c r="AO262" s="106"/>
      <c r="AP262" s="106"/>
      <c r="AQ262" s="106"/>
      <c r="AR262" s="106"/>
      <c r="AS262" s="106"/>
      <c r="AT262" s="106"/>
      <c r="AU262" s="106"/>
      <c r="AV262" s="106"/>
      <c r="AW262" s="106"/>
      <c r="AX262" s="106"/>
      <c r="AY262" s="106"/>
      <c r="AZ262" s="106"/>
      <c r="BA262" s="106"/>
      <c r="BB262" s="106"/>
      <c r="BC262" s="106"/>
    </row>
    <row r="263" spans="1:55" s="1" customFormat="1" x14ac:dyDescent="0.25">
      <c r="A263" s="2"/>
      <c r="B263" s="106"/>
      <c r="C263" s="106"/>
      <c r="D263" s="106"/>
      <c r="E263" s="106"/>
      <c r="F263" s="106"/>
      <c r="G263" s="106"/>
      <c r="H263" s="106"/>
      <c r="I263" s="106"/>
      <c r="J263" s="106"/>
      <c r="K263" s="106"/>
      <c r="L263" s="106"/>
      <c r="M263" s="106"/>
      <c r="N263" s="106"/>
      <c r="O263" s="106"/>
      <c r="P263" s="106"/>
      <c r="Q263" s="106"/>
      <c r="R263" s="106"/>
      <c r="S263" s="106"/>
      <c r="T263" s="106"/>
      <c r="U263" s="106"/>
      <c r="V263" s="106"/>
      <c r="W263" s="106"/>
      <c r="X263" s="106"/>
      <c r="Y263" s="106"/>
      <c r="Z263" s="106"/>
      <c r="AA263" s="106"/>
      <c r="AB263" s="106"/>
      <c r="AC263" s="106"/>
      <c r="AD263" s="106"/>
      <c r="AE263" s="106"/>
      <c r="AF263" s="106"/>
      <c r="AG263" s="106"/>
      <c r="AH263" s="106"/>
      <c r="AI263" s="106"/>
      <c r="AJ263" s="106"/>
      <c r="AK263" s="106"/>
      <c r="AL263" s="106"/>
      <c r="AM263" s="106"/>
      <c r="AN263" s="106"/>
      <c r="AO263" s="106"/>
      <c r="AP263" s="106"/>
      <c r="AQ263" s="106"/>
      <c r="AR263" s="106"/>
      <c r="AS263" s="106"/>
      <c r="AT263" s="106"/>
      <c r="AU263" s="106"/>
      <c r="AV263" s="106"/>
      <c r="AW263" s="106"/>
      <c r="AX263" s="106"/>
      <c r="AY263" s="106"/>
      <c r="AZ263" s="106"/>
      <c r="BA263" s="106"/>
      <c r="BB263" s="106"/>
      <c r="BC263" s="106"/>
    </row>
    <row r="264" spans="1:55" s="1" customFormat="1" x14ac:dyDescent="0.25">
      <c r="A264" s="2"/>
      <c r="B264" s="106"/>
      <c r="C264" s="106"/>
      <c r="D264" s="106"/>
      <c r="E264" s="106"/>
      <c r="F264" s="106"/>
      <c r="G264" s="106"/>
      <c r="H264" s="106"/>
      <c r="I264" s="106"/>
      <c r="J264" s="106"/>
      <c r="K264" s="106"/>
      <c r="L264" s="106"/>
      <c r="M264" s="106"/>
      <c r="N264" s="106"/>
      <c r="O264" s="106"/>
      <c r="P264" s="106"/>
      <c r="Q264" s="106"/>
      <c r="R264" s="106"/>
      <c r="S264" s="106"/>
      <c r="T264" s="106"/>
      <c r="U264" s="106"/>
      <c r="V264" s="106"/>
      <c r="W264" s="106"/>
      <c r="X264" s="106"/>
      <c r="Y264" s="106"/>
      <c r="Z264" s="106"/>
      <c r="AA264" s="106"/>
      <c r="AB264" s="106"/>
      <c r="AC264" s="106"/>
      <c r="AD264" s="106"/>
      <c r="AE264" s="106"/>
      <c r="AF264" s="106"/>
      <c r="AG264" s="106"/>
      <c r="AH264" s="106"/>
      <c r="AI264" s="106"/>
      <c r="AJ264" s="106"/>
      <c r="AK264" s="106"/>
      <c r="AL264" s="106"/>
      <c r="AM264" s="106"/>
      <c r="AN264" s="106"/>
      <c r="AO264" s="106"/>
      <c r="AP264" s="106"/>
      <c r="AQ264" s="106"/>
      <c r="AR264" s="106"/>
      <c r="AS264" s="106"/>
      <c r="AT264" s="106"/>
      <c r="AU264" s="106"/>
      <c r="AV264" s="106"/>
      <c r="AW264" s="106"/>
      <c r="AX264" s="106"/>
      <c r="AY264" s="106"/>
      <c r="AZ264" s="106"/>
      <c r="BA264" s="106"/>
      <c r="BB264" s="106"/>
      <c r="BC264" s="106"/>
    </row>
    <row r="265" spans="1:55" s="1" customFormat="1" x14ac:dyDescent="0.25">
      <c r="A265" s="2"/>
      <c r="B265" s="106"/>
      <c r="C265" s="106"/>
      <c r="D265" s="106"/>
      <c r="E265" s="106"/>
      <c r="F265" s="106"/>
      <c r="G265" s="106"/>
      <c r="H265" s="106"/>
      <c r="I265" s="106"/>
      <c r="J265" s="106"/>
      <c r="K265" s="106"/>
      <c r="L265" s="106"/>
      <c r="M265" s="106"/>
      <c r="N265" s="106"/>
      <c r="O265" s="106"/>
      <c r="P265" s="106"/>
      <c r="Q265" s="106"/>
      <c r="R265" s="106"/>
      <c r="S265" s="106"/>
      <c r="T265" s="106"/>
      <c r="U265" s="106"/>
      <c r="V265" s="106"/>
      <c r="W265" s="106"/>
      <c r="X265" s="106"/>
      <c r="Y265" s="106"/>
      <c r="Z265" s="106"/>
      <c r="AA265" s="106"/>
      <c r="AB265" s="106"/>
      <c r="AC265" s="106"/>
      <c r="AD265" s="106"/>
      <c r="AE265" s="106"/>
      <c r="AF265" s="106"/>
      <c r="AG265" s="106"/>
      <c r="AH265" s="106"/>
      <c r="AI265" s="106"/>
      <c r="AJ265" s="106"/>
      <c r="AK265" s="106"/>
      <c r="AL265" s="106"/>
      <c r="AM265" s="106"/>
      <c r="AN265" s="106"/>
      <c r="AO265" s="106"/>
      <c r="AP265" s="106"/>
      <c r="AQ265" s="106"/>
      <c r="AR265" s="106"/>
      <c r="AS265" s="106"/>
      <c r="AT265" s="106"/>
      <c r="AU265" s="106"/>
      <c r="AV265" s="106"/>
      <c r="AW265" s="106"/>
      <c r="AX265" s="106"/>
      <c r="AY265" s="106"/>
      <c r="AZ265" s="106"/>
      <c r="BA265" s="106"/>
      <c r="BB265" s="106"/>
      <c r="BC265" s="106"/>
    </row>
    <row r="266" spans="1:55" s="1" customFormat="1" x14ac:dyDescent="0.25">
      <c r="A266" s="2"/>
      <c r="B266" s="106"/>
      <c r="C266" s="106"/>
      <c r="D266" s="106"/>
      <c r="E266" s="106"/>
      <c r="F266" s="106"/>
      <c r="G266" s="106"/>
      <c r="H266" s="106"/>
      <c r="I266" s="106"/>
      <c r="J266" s="106"/>
      <c r="K266" s="106"/>
      <c r="L266" s="106"/>
      <c r="M266" s="106"/>
      <c r="N266" s="106"/>
      <c r="O266" s="106"/>
      <c r="P266" s="106"/>
      <c r="Q266" s="106"/>
      <c r="R266" s="106"/>
      <c r="S266" s="106"/>
      <c r="T266" s="106"/>
      <c r="U266" s="106"/>
      <c r="V266" s="106"/>
      <c r="W266" s="106"/>
      <c r="X266" s="106"/>
      <c r="Y266" s="106"/>
      <c r="Z266" s="106"/>
      <c r="AA266" s="106"/>
      <c r="AB266" s="106"/>
      <c r="AC266" s="106"/>
      <c r="AD266" s="106"/>
      <c r="AE266" s="106"/>
      <c r="AF266" s="106"/>
      <c r="AG266" s="106"/>
      <c r="AH266" s="106"/>
      <c r="AI266" s="106"/>
      <c r="AJ266" s="106"/>
      <c r="AK266" s="106"/>
      <c r="AL266" s="106"/>
      <c r="AM266" s="106"/>
      <c r="AN266" s="106"/>
      <c r="AO266" s="106"/>
      <c r="AP266" s="106"/>
      <c r="AQ266" s="106"/>
      <c r="AR266" s="106"/>
      <c r="AS266" s="106"/>
      <c r="AT266" s="106"/>
      <c r="AU266" s="106"/>
      <c r="AV266" s="106"/>
      <c r="AW266" s="106"/>
      <c r="AX266" s="106"/>
      <c r="AY266" s="106"/>
      <c r="AZ266" s="106"/>
      <c r="BA266" s="106"/>
      <c r="BB266" s="106"/>
      <c r="BC266" s="106"/>
    </row>
    <row r="267" spans="1:55" s="1" customFormat="1" x14ac:dyDescent="0.25">
      <c r="A267" s="2"/>
      <c r="B267" s="106"/>
      <c r="C267" s="106"/>
      <c r="D267" s="106"/>
      <c r="E267" s="106"/>
      <c r="F267" s="106"/>
      <c r="G267" s="106"/>
      <c r="H267" s="106"/>
      <c r="I267" s="106"/>
      <c r="J267" s="106"/>
      <c r="K267" s="106"/>
      <c r="L267" s="106"/>
      <c r="M267" s="106"/>
      <c r="N267" s="106"/>
      <c r="O267" s="106"/>
      <c r="P267" s="106"/>
      <c r="Q267" s="106"/>
      <c r="R267" s="106"/>
      <c r="S267" s="106"/>
      <c r="T267" s="106"/>
      <c r="U267" s="106"/>
      <c r="V267" s="106"/>
      <c r="W267" s="106"/>
      <c r="X267" s="106"/>
      <c r="Y267" s="106"/>
      <c r="Z267" s="106"/>
      <c r="AA267" s="106"/>
      <c r="AB267" s="106"/>
      <c r="AC267" s="106"/>
      <c r="AD267" s="106"/>
      <c r="AE267" s="106"/>
      <c r="AF267" s="106"/>
      <c r="AG267" s="106"/>
      <c r="AH267" s="106"/>
      <c r="AI267" s="106"/>
      <c r="AJ267" s="106"/>
      <c r="AK267" s="106"/>
      <c r="AL267" s="106"/>
      <c r="AM267" s="106"/>
      <c r="AN267" s="106"/>
      <c r="AO267" s="106"/>
      <c r="AP267" s="106"/>
      <c r="AQ267" s="106"/>
      <c r="AR267" s="106"/>
      <c r="AS267" s="106"/>
      <c r="AT267" s="106"/>
      <c r="AU267" s="106"/>
      <c r="AV267" s="106"/>
      <c r="AW267" s="106"/>
      <c r="AX267" s="106"/>
      <c r="AY267" s="106"/>
      <c r="AZ267" s="106"/>
      <c r="BA267" s="106"/>
      <c r="BB267" s="106"/>
      <c r="BC267" s="106"/>
    </row>
    <row r="268" spans="1:55" s="1" customFormat="1" x14ac:dyDescent="0.25">
      <c r="A268" s="2"/>
      <c r="B268" s="106"/>
      <c r="C268" s="106"/>
      <c r="D268" s="106"/>
      <c r="E268" s="106"/>
      <c r="F268" s="106"/>
      <c r="G268" s="106"/>
      <c r="H268" s="106"/>
      <c r="I268" s="106"/>
      <c r="J268" s="106"/>
      <c r="K268" s="106"/>
      <c r="L268" s="106"/>
      <c r="M268" s="106"/>
      <c r="N268" s="106"/>
      <c r="O268" s="106"/>
      <c r="P268" s="106"/>
      <c r="Q268" s="106"/>
      <c r="R268" s="106"/>
      <c r="S268" s="106"/>
      <c r="T268" s="106"/>
      <c r="U268" s="106"/>
      <c r="V268" s="106"/>
      <c r="W268" s="106"/>
      <c r="X268" s="106"/>
      <c r="Y268" s="106"/>
      <c r="Z268" s="106"/>
      <c r="AA268" s="106"/>
      <c r="AB268" s="106"/>
      <c r="AC268" s="106"/>
      <c r="AD268" s="106"/>
      <c r="AE268" s="106"/>
      <c r="AF268" s="106"/>
      <c r="AG268" s="106"/>
      <c r="AH268" s="106"/>
      <c r="AI268" s="106"/>
      <c r="AJ268" s="106"/>
      <c r="AK268" s="106"/>
      <c r="AL268" s="106"/>
      <c r="AM268" s="106"/>
      <c r="AN268" s="106"/>
      <c r="AO268" s="106"/>
      <c r="AP268" s="106"/>
      <c r="AQ268" s="106"/>
      <c r="AR268" s="106"/>
      <c r="AS268" s="106"/>
      <c r="AT268" s="106"/>
      <c r="AU268" s="106"/>
      <c r="AV268" s="106"/>
      <c r="AW268" s="106"/>
      <c r="AX268" s="106"/>
      <c r="AY268" s="106"/>
      <c r="AZ268" s="106"/>
      <c r="BA268" s="106"/>
      <c r="BB268" s="106"/>
      <c r="BC268" s="106"/>
    </row>
    <row r="269" spans="1:55" s="1" customFormat="1" x14ac:dyDescent="0.25">
      <c r="A269" s="2"/>
      <c r="B269" s="106"/>
      <c r="C269" s="106"/>
      <c r="D269" s="106"/>
      <c r="E269" s="106"/>
      <c r="F269" s="106"/>
      <c r="G269" s="106"/>
      <c r="H269" s="106"/>
      <c r="I269" s="106"/>
      <c r="J269" s="106"/>
      <c r="K269" s="106"/>
      <c r="L269" s="106"/>
      <c r="M269" s="106"/>
      <c r="N269" s="106"/>
      <c r="O269" s="106"/>
      <c r="P269" s="106"/>
      <c r="Q269" s="106"/>
      <c r="R269" s="106"/>
      <c r="S269" s="106"/>
      <c r="T269" s="106"/>
      <c r="U269" s="106"/>
      <c r="V269" s="106"/>
      <c r="W269" s="106"/>
      <c r="X269" s="106"/>
      <c r="Y269" s="106"/>
      <c r="Z269" s="106"/>
      <c r="AA269" s="106"/>
      <c r="AB269" s="106"/>
      <c r="AC269" s="106"/>
      <c r="AD269" s="106"/>
      <c r="AE269" s="106"/>
      <c r="AF269" s="106"/>
      <c r="AG269" s="106"/>
      <c r="AH269" s="106"/>
      <c r="AI269" s="106"/>
      <c r="AJ269" s="106"/>
      <c r="AK269" s="106"/>
      <c r="AL269" s="106"/>
      <c r="AM269" s="106"/>
      <c r="AN269" s="106"/>
      <c r="AO269" s="106"/>
      <c r="AP269" s="106"/>
      <c r="AQ269" s="106"/>
      <c r="AR269" s="106"/>
      <c r="AS269" s="106"/>
      <c r="AT269" s="106"/>
      <c r="AU269" s="106"/>
      <c r="AV269" s="106"/>
      <c r="AW269" s="106"/>
      <c r="AX269" s="106"/>
      <c r="AY269" s="106"/>
      <c r="AZ269" s="106"/>
      <c r="BA269" s="106"/>
      <c r="BB269" s="106"/>
      <c r="BC269" s="106"/>
    </row>
    <row r="270" spans="1:55" s="1" customFormat="1" x14ac:dyDescent="0.25">
      <c r="A270" s="2"/>
      <c r="B270" s="106"/>
      <c r="C270" s="106"/>
      <c r="D270" s="106"/>
      <c r="E270" s="106"/>
      <c r="F270" s="106"/>
      <c r="G270" s="106"/>
      <c r="H270" s="106"/>
      <c r="I270" s="106"/>
      <c r="J270" s="106"/>
      <c r="K270" s="106"/>
      <c r="L270" s="106"/>
      <c r="M270" s="106"/>
      <c r="N270" s="106"/>
      <c r="O270" s="106"/>
      <c r="P270" s="106"/>
      <c r="Q270" s="106"/>
      <c r="R270" s="106"/>
      <c r="S270" s="106"/>
      <c r="T270" s="106"/>
      <c r="U270" s="106"/>
      <c r="V270" s="106"/>
      <c r="W270" s="106"/>
      <c r="X270" s="106"/>
      <c r="Y270" s="106"/>
      <c r="Z270" s="106"/>
      <c r="AA270" s="106"/>
      <c r="AB270" s="106"/>
      <c r="AC270" s="106"/>
      <c r="AD270" s="106"/>
      <c r="AE270" s="106"/>
      <c r="AF270" s="106"/>
      <c r="AG270" s="106"/>
      <c r="AH270" s="106"/>
      <c r="AI270" s="106"/>
      <c r="AJ270" s="106"/>
      <c r="AK270" s="106"/>
      <c r="AL270" s="106"/>
      <c r="AM270" s="106"/>
      <c r="AN270" s="106"/>
      <c r="AO270" s="106"/>
      <c r="AP270" s="106"/>
      <c r="AQ270" s="106"/>
      <c r="AR270" s="106"/>
      <c r="AS270" s="106"/>
      <c r="AT270" s="106"/>
      <c r="AU270" s="106"/>
      <c r="AV270" s="106"/>
      <c r="AW270" s="106"/>
      <c r="AX270" s="106"/>
      <c r="AY270" s="106"/>
      <c r="AZ270" s="106"/>
      <c r="BA270" s="106"/>
      <c r="BB270" s="106"/>
      <c r="BC270" s="106"/>
    </row>
    <row r="271" spans="1:55" s="1" customFormat="1" x14ac:dyDescent="0.25">
      <c r="A271" s="2"/>
      <c r="B271" s="106"/>
      <c r="C271" s="106"/>
      <c r="D271" s="106"/>
      <c r="E271" s="106"/>
      <c r="F271" s="106"/>
      <c r="G271" s="106"/>
      <c r="H271" s="106"/>
      <c r="I271" s="106"/>
      <c r="J271" s="106"/>
      <c r="K271" s="106"/>
      <c r="L271" s="106"/>
      <c r="M271" s="106"/>
      <c r="N271" s="106"/>
      <c r="O271" s="106"/>
      <c r="P271" s="106"/>
      <c r="Q271" s="106"/>
      <c r="R271" s="106"/>
      <c r="S271" s="106"/>
      <c r="T271" s="106"/>
      <c r="U271" s="106"/>
      <c r="V271" s="106"/>
      <c r="W271" s="106"/>
      <c r="X271" s="106"/>
      <c r="Y271" s="106"/>
      <c r="Z271" s="106"/>
      <c r="AA271" s="106"/>
      <c r="AB271" s="106"/>
      <c r="AC271" s="106"/>
      <c r="AD271" s="106"/>
      <c r="AE271" s="106"/>
      <c r="AF271" s="106"/>
      <c r="AG271" s="106"/>
      <c r="AH271" s="106"/>
      <c r="AI271" s="106"/>
      <c r="AJ271" s="106"/>
      <c r="AK271" s="106"/>
      <c r="AL271" s="106"/>
      <c r="AM271" s="106"/>
      <c r="AN271" s="106"/>
      <c r="AO271" s="106"/>
      <c r="AP271" s="106"/>
      <c r="AQ271" s="106"/>
      <c r="AR271" s="106"/>
      <c r="AS271" s="106"/>
      <c r="AT271" s="106"/>
      <c r="AU271" s="106"/>
      <c r="AV271" s="106"/>
      <c r="AW271" s="106"/>
      <c r="AX271" s="106"/>
      <c r="AY271" s="106"/>
      <c r="AZ271" s="106"/>
      <c r="BA271" s="106"/>
      <c r="BB271" s="106"/>
      <c r="BC271" s="106"/>
    </row>
    <row r="272" spans="1:55" s="1" customFormat="1" x14ac:dyDescent="0.25">
      <c r="A272" s="2"/>
      <c r="B272" s="106"/>
      <c r="C272" s="106"/>
      <c r="D272" s="106"/>
      <c r="E272" s="106"/>
      <c r="F272" s="106"/>
      <c r="G272" s="106"/>
      <c r="H272" s="106"/>
      <c r="I272" s="106"/>
      <c r="J272" s="106"/>
      <c r="K272" s="106"/>
      <c r="L272" s="106"/>
      <c r="M272" s="106"/>
      <c r="N272" s="106"/>
      <c r="O272" s="106"/>
      <c r="P272" s="106"/>
      <c r="Q272" s="106"/>
      <c r="R272" s="106"/>
      <c r="S272" s="106"/>
      <c r="T272" s="106"/>
      <c r="U272" s="106"/>
      <c r="V272" s="106"/>
      <c r="W272" s="106"/>
      <c r="X272" s="106"/>
      <c r="Y272" s="106"/>
      <c r="Z272" s="106"/>
      <c r="AA272" s="106"/>
      <c r="AB272" s="106"/>
      <c r="AC272" s="106"/>
      <c r="AD272" s="106"/>
      <c r="AE272" s="106"/>
      <c r="AF272" s="106"/>
      <c r="AG272" s="106"/>
      <c r="AH272" s="106"/>
      <c r="AI272" s="106"/>
      <c r="AJ272" s="106"/>
      <c r="AK272" s="106"/>
      <c r="AL272" s="106"/>
      <c r="AM272" s="106"/>
      <c r="AN272" s="106"/>
      <c r="AO272" s="106"/>
      <c r="AP272" s="106"/>
      <c r="AQ272" s="106"/>
      <c r="AR272" s="106"/>
      <c r="AS272" s="106"/>
      <c r="AT272" s="106"/>
      <c r="AU272" s="106"/>
      <c r="AV272" s="106"/>
      <c r="AW272" s="106"/>
      <c r="AX272" s="106"/>
      <c r="AY272" s="106"/>
      <c r="AZ272" s="106"/>
      <c r="BA272" s="106"/>
      <c r="BB272" s="106"/>
      <c r="BC272" s="106"/>
    </row>
    <row r="273" spans="1:55" s="1" customFormat="1" x14ac:dyDescent="0.25">
      <c r="A273" s="2"/>
      <c r="B273" s="106"/>
      <c r="C273" s="106"/>
      <c r="D273" s="106"/>
      <c r="E273" s="106"/>
      <c r="F273" s="106"/>
      <c r="G273" s="106"/>
      <c r="H273" s="106"/>
      <c r="I273" s="106"/>
      <c r="J273" s="106"/>
      <c r="K273" s="106"/>
      <c r="L273" s="106"/>
      <c r="M273" s="106"/>
      <c r="N273" s="106"/>
      <c r="O273" s="106"/>
      <c r="P273" s="106"/>
      <c r="Q273" s="106"/>
      <c r="R273" s="106"/>
      <c r="S273" s="106"/>
      <c r="T273" s="106"/>
      <c r="U273" s="106"/>
      <c r="V273" s="106"/>
      <c r="W273" s="106"/>
      <c r="X273" s="106"/>
      <c r="Y273" s="106"/>
      <c r="Z273" s="106"/>
      <c r="AA273" s="106"/>
      <c r="AB273" s="106"/>
      <c r="AC273" s="106"/>
      <c r="AD273" s="106"/>
      <c r="AE273" s="106"/>
      <c r="AF273" s="106"/>
      <c r="AG273" s="106"/>
      <c r="AH273" s="106"/>
      <c r="AI273" s="106"/>
      <c r="AJ273" s="106"/>
      <c r="AK273" s="106"/>
      <c r="AL273" s="106"/>
      <c r="AM273" s="106"/>
      <c r="AN273" s="106"/>
      <c r="AO273" s="106"/>
      <c r="AP273" s="106"/>
      <c r="AQ273" s="106"/>
      <c r="AR273" s="106"/>
      <c r="AS273" s="106"/>
      <c r="AT273" s="106"/>
      <c r="AU273" s="106"/>
      <c r="AV273" s="106"/>
      <c r="AW273" s="106"/>
      <c r="AX273" s="106"/>
      <c r="AY273" s="106"/>
      <c r="AZ273" s="106"/>
      <c r="BA273" s="106"/>
      <c r="BB273" s="106"/>
      <c r="BC273" s="106"/>
    </row>
    <row r="274" spans="1:55" s="1" customFormat="1" x14ac:dyDescent="0.25">
      <c r="A274" s="2"/>
      <c r="B274" s="106"/>
      <c r="C274" s="106"/>
      <c r="D274" s="106"/>
      <c r="E274" s="106"/>
      <c r="F274" s="106"/>
      <c r="G274" s="106"/>
      <c r="H274" s="106"/>
      <c r="I274" s="106"/>
      <c r="J274" s="106"/>
      <c r="K274" s="106"/>
      <c r="L274" s="106"/>
      <c r="M274" s="106"/>
      <c r="N274" s="106"/>
      <c r="O274" s="106"/>
      <c r="P274" s="106"/>
      <c r="Q274" s="106"/>
      <c r="R274" s="106"/>
      <c r="S274" s="106"/>
      <c r="T274" s="106"/>
      <c r="U274" s="106"/>
      <c r="V274" s="106"/>
      <c r="W274" s="106"/>
      <c r="X274" s="106"/>
      <c r="Y274" s="106"/>
      <c r="Z274" s="106"/>
      <c r="AA274" s="106"/>
      <c r="AB274" s="106"/>
      <c r="AC274" s="106"/>
      <c r="AD274" s="106"/>
      <c r="AE274" s="106"/>
      <c r="AF274" s="106"/>
      <c r="AG274" s="106"/>
      <c r="AH274" s="106"/>
      <c r="AI274" s="106"/>
      <c r="AJ274" s="106"/>
      <c r="AK274" s="106"/>
      <c r="AL274" s="106"/>
      <c r="AM274" s="106"/>
      <c r="AN274" s="106"/>
      <c r="AO274" s="106"/>
      <c r="AP274" s="106"/>
      <c r="AQ274" s="106"/>
      <c r="AR274" s="106"/>
      <c r="AS274" s="106"/>
      <c r="AT274" s="106"/>
      <c r="AU274" s="106"/>
      <c r="AV274" s="106"/>
      <c r="AW274" s="106"/>
      <c r="AX274" s="106"/>
      <c r="AY274" s="106"/>
      <c r="AZ274" s="106"/>
      <c r="BA274" s="106"/>
      <c r="BB274" s="106"/>
      <c r="BC274" s="106"/>
    </row>
    <row r="275" spans="1:55" s="1" customFormat="1" x14ac:dyDescent="0.25">
      <c r="A275" s="2"/>
      <c r="B275" s="106"/>
      <c r="C275" s="106"/>
      <c r="D275" s="106"/>
      <c r="E275" s="106"/>
      <c r="F275" s="106"/>
      <c r="G275" s="106"/>
      <c r="H275" s="106"/>
      <c r="I275" s="106"/>
      <c r="J275" s="106"/>
      <c r="K275" s="106"/>
      <c r="L275" s="106"/>
      <c r="M275" s="106"/>
      <c r="N275" s="106"/>
      <c r="O275" s="106"/>
      <c r="P275" s="106"/>
      <c r="Q275" s="106"/>
      <c r="R275" s="106"/>
      <c r="S275" s="106"/>
      <c r="T275" s="106"/>
      <c r="U275" s="106"/>
      <c r="V275" s="106"/>
      <c r="W275" s="106"/>
      <c r="X275" s="106"/>
      <c r="Y275" s="106"/>
      <c r="Z275" s="106"/>
      <c r="AA275" s="106"/>
      <c r="AB275" s="106"/>
      <c r="AC275" s="106"/>
      <c r="AD275" s="106"/>
      <c r="AE275" s="106"/>
      <c r="AF275" s="106"/>
      <c r="AG275" s="106"/>
      <c r="AH275" s="106"/>
      <c r="AI275" s="106"/>
      <c r="AJ275" s="106"/>
      <c r="AK275" s="106"/>
      <c r="AL275" s="106"/>
      <c r="AM275" s="106"/>
      <c r="AN275" s="106"/>
      <c r="AO275" s="106"/>
      <c r="AP275" s="106"/>
      <c r="AQ275" s="106"/>
      <c r="AR275" s="106"/>
      <c r="AS275" s="106"/>
      <c r="AT275" s="106"/>
      <c r="AU275" s="106"/>
      <c r="AV275" s="106"/>
      <c r="AW275" s="106"/>
      <c r="AX275" s="106"/>
      <c r="AY275" s="106"/>
      <c r="AZ275" s="106"/>
      <c r="BA275" s="106"/>
      <c r="BB275" s="106"/>
      <c r="BC275" s="106"/>
    </row>
    <row r="276" spans="1:55" s="1" customFormat="1" x14ac:dyDescent="0.25">
      <c r="A276" s="2"/>
      <c r="B276" s="106"/>
      <c r="C276" s="106"/>
      <c r="D276" s="106"/>
      <c r="E276" s="106"/>
      <c r="F276" s="106"/>
      <c r="G276" s="106"/>
      <c r="H276" s="106"/>
      <c r="I276" s="106"/>
      <c r="J276" s="106"/>
      <c r="K276" s="106"/>
      <c r="L276" s="106"/>
      <c r="M276" s="106"/>
      <c r="N276" s="106"/>
      <c r="O276" s="106"/>
      <c r="P276" s="106"/>
      <c r="Q276" s="106"/>
      <c r="R276" s="106"/>
      <c r="S276" s="106"/>
      <c r="T276" s="106"/>
      <c r="U276" s="106"/>
      <c r="V276" s="106"/>
      <c r="W276" s="106"/>
      <c r="X276" s="106"/>
      <c r="Y276" s="106"/>
      <c r="Z276" s="106"/>
      <c r="AA276" s="106"/>
      <c r="AB276" s="106"/>
      <c r="AC276" s="106"/>
      <c r="AD276" s="106"/>
      <c r="AE276" s="106"/>
      <c r="AF276" s="106"/>
      <c r="AG276" s="106"/>
      <c r="AH276" s="106"/>
      <c r="AI276" s="106"/>
      <c r="AJ276" s="106"/>
      <c r="AK276" s="106"/>
      <c r="AL276" s="106"/>
      <c r="AM276" s="106"/>
      <c r="AN276" s="106"/>
      <c r="AO276" s="106"/>
      <c r="AP276" s="106"/>
      <c r="AQ276" s="106"/>
      <c r="AR276" s="106"/>
      <c r="AS276" s="106"/>
      <c r="AT276" s="106"/>
      <c r="AU276" s="106"/>
      <c r="AV276" s="106"/>
      <c r="AW276" s="106"/>
      <c r="AX276" s="106"/>
      <c r="AY276" s="106"/>
      <c r="AZ276" s="106"/>
      <c r="BA276" s="106"/>
      <c r="BB276" s="106"/>
      <c r="BC276" s="106"/>
    </row>
    <row r="277" spans="1:55" s="1" customFormat="1" x14ac:dyDescent="0.25">
      <c r="A277" s="2"/>
      <c r="B277" s="106"/>
      <c r="C277" s="106"/>
      <c r="D277" s="106"/>
      <c r="E277" s="106"/>
      <c r="F277" s="106"/>
      <c r="G277" s="106"/>
      <c r="H277" s="106"/>
      <c r="I277" s="106"/>
      <c r="J277" s="106"/>
      <c r="K277" s="106"/>
      <c r="L277" s="106"/>
      <c r="M277" s="106"/>
      <c r="N277" s="106"/>
      <c r="O277" s="106"/>
      <c r="P277" s="106"/>
      <c r="Q277" s="106"/>
      <c r="R277" s="106"/>
      <c r="S277" s="106"/>
      <c r="T277" s="106"/>
      <c r="U277" s="106"/>
      <c r="V277" s="106"/>
      <c r="W277" s="106"/>
      <c r="X277" s="106"/>
      <c r="Y277" s="106"/>
      <c r="Z277" s="106"/>
      <c r="AA277" s="106"/>
      <c r="AB277" s="106"/>
      <c r="AC277" s="106"/>
      <c r="AD277" s="106"/>
      <c r="AE277" s="106"/>
      <c r="AF277" s="106"/>
      <c r="AG277" s="106"/>
      <c r="AH277" s="106"/>
      <c r="AI277" s="106"/>
      <c r="AJ277" s="106"/>
      <c r="AK277" s="106"/>
      <c r="AL277" s="106"/>
      <c r="AM277" s="106"/>
      <c r="AN277" s="106"/>
      <c r="AO277" s="106"/>
      <c r="AP277" s="106"/>
      <c r="AQ277" s="106"/>
      <c r="AR277" s="106"/>
      <c r="AS277" s="106"/>
      <c r="AT277" s="106"/>
      <c r="AU277" s="106"/>
      <c r="AV277" s="106"/>
      <c r="AW277" s="106"/>
      <c r="AX277" s="106"/>
      <c r="AY277" s="106"/>
      <c r="AZ277" s="106"/>
      <c r="BA277" s="106"/>
      <c r="BB277" s="106"/>
      <c r="BC277" s="106"/>
    </row>
    <row r="278" spans="1:55" s="1" customFormat="1" x14ac:dyDescent="0.25">
      <c r="A278" s="2"/>
      <c r="B278" s="106"/>
      <c r="C278" s="106"/>
      <c r="D278" s="106"/>
      <c r="E278" s="106"/>
      <c r="F278" s="106"/>
      <c r="G278" s="106"/>
      <c r="H278" s="106"/>
      <c r="I278" s="106"/>
      <c r="J278" s="106"/>
      <c r="K278" s="106"/>
      <c r="L278" s="106"/>
      <c r="M278" s="106"/>
      <c r="N278" s="106"/>
      <c r="O278" s="106"/>
      <c r="P278" s="106"/>
      <c r="Q278" s="106"/>
      <c r="R278" s="106"/>
      <c r="S278" s="106"/>
      <c r="T278" s="106"/>
      <c r="U278" s="106"/>
      <c r="V278" s="106"/>
      <c r="W278" s="106"/>
      <c r="X278" s="106"/>
      <c r="Y278" s="106"/>
      <c r="Z278" s="106"/>
      <c r="AA278" s="106"/>
      <c r="AB278" s="106"/>
      <c r="AC278" s="106"/>
      <c r="AD278" s="106"/>
      <c r="AE278" s="106"/>
      <c r="AF278" s="106"/>
      <c r="AG278" s="106"/>
      <c r="AH278" s="106"/>
      <c r="AI278" s="106"/>
      <c r="AJ278" s="106"/>
      <c r="AK278" s="106"/>
      <c r="AL278" s="106"/>
      <c r="AM278" s="106"/>
      <c r="AN278" s="106"/>
      <c r="AO278" s="106"/>
      <c r="AP278" s="106"/>
      <c r="AQ278" s="106"/>
      <c r="AR278" s="106"/>
      <c r="AS278" s="106"/>
      <c r="AT278" s="106"/>
      <c r="AU278" s="106"/>
      <c r="AV278" s="106"/>
      <c r="AW278" s="106"/>
      <c r="AX278" s="106"/>
      <c r="AY278" s="106"/>
      <c r="AZ278" s="106"/>
      <c r="BA278" s="106"/>
      <c r="BB278" s="106"/>
      <c r="BC278" s="106"/>
    </row>
    <row r="279" spans="1:55" s="1" customFormat="1" x14ac:dyDescent="0.25">
      <c r="A279" s="2"/>
      <c r="B279" s="106"/>
      <c r="C279" s="106"/>
      <c r="D279" s="106"/>
      <c r="E279" s="106"/>
      <c r="F279" s="106"/>
      <c r="G279" s="106"/>
      <c r="H279" s="106"/>
      <c r="I279" s="106"/>
      <c r="J279" s="106"/>
      <c r="K279" s="106"/>
      <c r="L279" s="106"/>
      <c r="M279" s="106"/>
      <c r="N279" s="106"/>
      <c r="O279" s="106"/>
      <c r="P279" s="106"/>
      <c r="Q279" s="106"/>
      <c r="R279" s="106"/>
      <c r="S279" s="106"/>
      <c r="T279" s="106"/>
      <c r="U279" s="106"/>
      <c r="V279" s="106"/>
      <c r="W279" s="106"/>
      <c r="X279" s="106"/>
      <c r="Y279" s="106"/>
      <c r="Z279" s="106"/>
      <c r="AA279" s="106"/>
      <c r="AB279" s="106"/>
      <c r="AC279" s="106"/>
      <c r="AD279" s="106"/>
      <c r="AE279" s="106"/>
      <c r="AF279" s="106"/>
      <c r="AG279" s="106"/>
      <c r="AH279" s="106"/>
      <c r="AI279" s="106"/>
      <c r="AJ279" s="106"/>
      <c r="AK279" s="106"/>
      <c r="AL279" s="106"/>
      <c r="AM279" s="106"/>
      <c r="AN279" s="106"/>
      <c r="AO279" s="106"/>
      <c r="AP279" s="106"/>
      <c r="AQ279" s="106"/>
      <c r="AR279" s="106"/>
      <c r="AS279" s="106"/>
      <c r="AT279" s="106"/>
      <c r="AU279" s="106"/>
      <c r="AV279" s="106"/>
      <c r="AW279" s="106"/>
      <c r="AX279" s="106"/>
      <c r="AY279" s="106"/>
      <c r="AZ279" s="106"/>
      <c r="BA279" s="106"/>
      <c r="BB279" s="106"/>
      <c r="BC279" s="106"/>
    </row>
    <row r="280" spans="1:55" s="1" customFormat="1" x14ac:dyDescent="0.25">
      <c r="A280" s="2"/>
      <c r="B280" s="106"/>
      <c r="C280" s="106"/>
      <c r="D280" s="106"/>
      <c r="E280" s="106"/>
      <c r="F280" s="106"/>
      <c r="G280" s="106"/>
      <c r="H280" s="106"/>
      <c r="I280" s="106"/>
      <c r="J280" s="106"/>
      <c r="K280" s="106"/>
      <c r="L280" s="106"/>
      <c r="M280" s="106"/>
      <c r="N280" s="106"/>
      <c r="O280" s="106"/>
      <c r="P280" s="106"/>
      <c r="Q280" s="106"/>
      <c r="R280" s="106"/>
      <c r="S280" s="106"/>
      <c r="T280" s="106"/>
      <c r="U280" s="106"/>
      <c r="V280" s="106"/>
      <c r="W280" s="106"/>
      <c r="X280" s="106"/>
      <c r="Y280" s="106"/>
      <c r="Z280" s="106"/>
      <c r="AA280" s="106"/>
      <c r="AB280" s="106"/>
      <c r="AC280" s="106"/>
      <c r="AD280" s="106"/>
      <c r="AE280" s="106"/>
      <c r="AF280" s="106"/>
      <c r="AG280" s="106"/>
      <c r="AH280" s="106"/>
      <c r="AI280" s="106"/>
      <c r="AJ280" s="106"/>
      <c r="AK280" s="106"/>
      <c r="AL280" s="106"/>
      <c r="AM280" s="106"/>
      <c r="AN280" s="106"/>
      <c r="AO280" s="106"/>
      <c r="AP280" s="106"/>
      <c r="AQ280" s="106"/>
      <c r="AR280" s="106"/>
      <c r="AS280" s="106"/>
      <c r="AT280" s="106"/>
      <c r="AU280" s="106"/>
      <c r="AV280" s="106"/>
      <c r="AW280" s="106"/>
      <c r="AX280" s="106"/>
      <c r="AY280" s="106"/>
      <c r="AZ280" s="106"/>
      <c r="BA280" s="106"/>
      <c r="BB280" s="106"/>
      <c r="BC280" s="106"/>
    </row>
    <row r="281" spans="1:55" s="1" customFormat="1" x14ac:dyDescent="0.25">
      <c r="A281" s="2"/>
      <c r="B281" s="106"/>
      <c r="C281" s="106"/>
      <c r="D281" s="106"/>
      <c r="E281" s="106"/>
      <c r="F281" s="106"/>
      <c r="G281" s="106"/>
      <c r="H281" s="106"/>
      <c r="I281" s="106"/>
      <c r="J281" s="106"/>
      <c r="K281" s="106"/>
      <c r="L281" s="106"/>
      <c r="M281" s="106"/>
      <c r="N281" s="106"/>
      <c r="O281" s="106"/>
      <c r="P281" s="106"/>
      <c r="Q281" s="106"/>
      <c r="R281" s="106"/>
      <c r="S281" s="106"/>
      <c r="T281" s="106"/>
      <c r="U281" s="106"/>
      <c r="V281" s="106"/>
      <c r="W281" s="106"/>
      <c r="X281" s="106"/>
      <c r="Y281" s="106"/>
      <c r="Z281" s="106"/>
      <c r="AA281" s="106"/>
      <c r="AB281" s="106"/>
      <c r="AC281" s="106"/>
      <c r="AD281" s="106"/>
      <c r="AE281" s="106"/>
      <c r="AF281" s="106"/>
      <c r="AG281" s="106"/>
      <c r="AH281" s="106"/>
      <c r="AI281" s="106"/>
      <c r="AJ281" s="106"/>
      <c r="AK281" s="106"/>
      <c r="AL281" s="106"/>
      <c r="AM281" s="106"/>
      <c r="AN281" s="106"/>
      <c r="AO281" s="106"/>
      <c r="AP281" s="106"/>
      <c r="AQ281" s="106"/>
      <c r="AR281" s="106"/>
      <c r="AS281" s="106"/>
      <c r="AT281" s="106"/>
      <c r="AU281" s="106"/>
      <c r="AV281" s="106"/>
      <c r="AW281" s="106"/>
      <c r="AX281" s="106"/>
      <c r="AY281" s="106"/>
      <c r="AZ281" s="106"/>
      <c r="BA281" s="106"/>
      <c r="BB281" s="106"/>
      <c r="BC281" s="106"/>
    </row>
    <row r="282" spans="1:55" s="1" customFormat="1" x14ac:dyDescent="0.25">
      <c r="A282" s="2"/>
      <c r="B282" s="106"/>
      <c r="C282" s="106"/>
      <c r="D282" s="106"/>
      <c r="E282" s="106"/>
      <c r="F282" s="106"/>
      <c r="G282" s="106"/>
      <c r="H282" s="106"/>
      <c r="I282" s="106"/>
      <c r="J282" s="106"/>
      <c r="K282" s="106"/>
      <c r="L282" s="106"/>
      <c r="M282" s="106"/>
      <c r="N282" s="106"/>
      <c r="O282" s="106"/>
      <c r="P282" s="106"/>
      <c r="Q282" s="106"/>
      <c r="R282" s="106"/>
      <c r="S282" s="106"/>
      <c r="T282" s="106"/>
      <c r="U282" s="106"/>
      <c r="V282" s="106"/>
      <c r="W282" s="106"/>
      <c r="X282" s="106"/>
      <c r="Y282" s="106"/>
      <c r="Z282" s="106"/>
      <c r="AA282" s="106"/>
      <c r="AB282" s="106"/>
      <c r="AC282" s="106"/>
      <c r="AD282" s="106"/>
      <c r="AE282" s="106"/>
      <c r="AF282" s="106"/>
      <c r="AG282" s="106"/>
      <c r="AH282" s="106"/>
      <c r="AI282" s="106"/>
      <c r="AJ282" s="106"/>
      <c r="AK282" s="106"/>
      <c r="AL282" s="106"/>
      <c r="AM282" s="106"/>
      <c r="AN282" s="106"/>
      <c r="AO282" s="106"/>
      <c r="AP282" s="106"/>
      <c r="AQ282" s="106"/>
      <c r="AR282" s="106"/>
      <c r="AS282" s="106"/>
      <c r="AT282" s="106"/>
      <c r="AU282" s="106"/>
      <c r="AV282" s="106"/>
      <c r="AW282" s="106"/>
      <c r="AX282" s="106"/>
      <c r="AY282" s="106"/>
      <c r="AZ282" s="106"/>
      <c r="BA282" s="106"/>
      <c r="BB282" s="106"/>
      <c r="BC282" s="106"/>
    </row>
    <row r="283" spans="1:55" s="1" customFormat="1" x14ac:dyDescent="0.25">
      <c r="A283" s="2"/>
      <c r="B283" s="106"/>
      <c r="C283" s="106"/>
      <c r="D283" s="106"/>
      <c r="E283" s="106"/>
      <c r="F283" s="106"/>
      <c r="G283" s="106"/>
      <c r="H283" s="106"/>
      <c r="I283" s="106"/>
      <c r="J283" s="106"/>
      <c r="K283" s="106"/>
      <c r="L283" s="106"/>
      <c r="M283" s="106"/>
      <c r="N283" s="106"/>
      <c r="O283" s="106"/>
      <c r="P283" s="106"/>
      <c r="Q283" s="106"/>
      <c r="R283" s="106"/>
      <c r="S283" s="106"/>
      <c r="T283" s="106"/>
      <c r="U283" s="106"/>
      <c r="V283" s="106"/>
      <c r="W283" s="106"/>
      <c r="X283" s="106"/>
      <c r="Y283" s="106"/>
      <c r="Z283" s="106"/>
      <c r="AA283" s="106"/>
      <c r="AB283" s="106"/>
      <c r="AC283" s="106"/>
      <c r="AD283" s="106"/>
      <c r="AE283" s="106"/>
      <c r="AF283" s="106"/>
      <c r="AG283" s="106"/>
      <c r="AH283" s="106"/>
      <c r="AI283" s="106"/>
      <c r="AJ283" s="106"/>
      <c r="AK283" s="106"/>
      <c r="AL283" s="106"/>
      <c r="AM283" s="106"/>
      <c r="AN283" s="106"/>
      <c r="AO283" s="106"/>
      <c r="AP283" s="106"/>
      <c r="AQ283" s="106"/>
      <c r="AR283" s="106"/>
      <c r="AS283" s="106"/>
      <c r="AT283" s="106"/>
      <c r="AU283" s="106"/>
      <c r="AV283" s="106"/>
      <c r="AW283" s="106"/>
      <c r="AX283" s="106"/>
      <c r="AY283" s="106"/>
      <c r="AZ283" s="106"/>
      <c r="BA283" s="106"/>
      <c r="BB283" s="106"/>
      <c r="BC283" s="106"/>
    </row>
    <row r="284" spans="1:55" s="1" customFormat="1" x14ac:dyDescent="0.25">
      <c r="A284" s="2"/>
      <c r="B284" s="106"/>
      <c r="C284" s="106"/>
      <c r="D284" s="106"/>
      <c r="E284" s="106"/>
      <c r="F284" s="106"/>
      <c r="G284" s="106"/>
      <c r="H284" s="106"/>
      <c r="I284" s="106"/>
      <c r="J284" s="106"/>
      <c r="K284" s="106"/>
      <c r="L284" s="106"/>
      <c r="M284" s="106"/>
      <c r="N284" s="106"/>
      <c r="O284" s="106"/>
      <c r="P284" s="106"/>
      <c r="Q284" s="106"/>
      <c r="R284" s="106"/>
      <c r="S284" s="106"/>
      <c r="T284" s="106"/>
      <c r="U284" s="106"/>
      <c r="V284" s="106"/>
      <c r="W284" s="106"/>
      <c r="X284" s="106"/>
      <c r="Y284" s="106"/>
      <c r="Z284" s="106"/>
      <c r="AA284" s="106"/>
      <c r="AB284" s="106"/>
      <c r="AC284" s="106"/>
      <c r="AD284" s="106"/>
      <c r="AE284" s="106"/>
      <c r="AF284" s="106"/>
      <c r="AG284" s="106"/>
      <c r="AH284" s="106"/>
      <c r="AI284" s="106"/>
      <c r="AJ284" s="106"/>
      <c r="AK284" s="106"/>
      <c r="AL284" s="106"/>
      <c r="AM284" s="106"/>
      <c r="AN284" s="106"/>
      <c r="AO284" s="106"/>
      <c r="AP284" s="106"/>
      <c r="AQ284" s="106"/>
      <c r="AR284" s="106"/>
      <c r="AS284" s="106"/>
      <c r="AT284" s="106"/>
      <c r="AU284" s="106"/>
      <c r="AV284" s="106"/>
      <c r="AW284" s="106"/>
      <c r="AX284" s="106"/>
      <c r="AY284" s="106"/>
      <c r="AZ284" s="106"/>
      <c r="BA284" s="106"/>
      <c r="BB284" s="106"/>
      <c r="BC284" s="106"/>
    </row>
    <row r="285" spans="1:55" s="1" customFormat="1" x14ac:dyDescent="0.25">
      <c r="A285" s="2"/>
      <c r="B285" s="106"/>
      <c r="C285" s="106"/>
      <c r="D285" s="106"/>
      <c r="E285" s="106"/>
      <c r="F285" s="106"/>
      <c r="G285" s="106"/>
      <c r="H285" s="106"/>
      <c r="I285" s="106"/>
      <c r="J285" s="106"/>
      <c r="K285" s="106"/>
      <c r="L285" s="106"/>
      <c r="M285" s="106"/>
      <c r="N285" s="106"/>
      <c r="O285" s="106"/>
      <c r="P285" s="106"/>
      <c r="Q285" s="106"/>
      <c r="R285" s="106"/>
      <c r="S285" s="106"/>
      <c r="T285" s="106"/>
      <c r="U285" s="106"/>
      <c r="V285" s="106"/>
      <c r="W285" s="106"/>
      <c r="X285" s="106"/>
      <c r="Y285" s="106"/>
      <c r="Z285" s="106"/>
      <c r="AA285" s="106"/>
      <c r="AB285" s="106"/>
      <c r="AC285" s="106"/>
      <c r="AD285" s="106"/>
      <c r="AE285" s="106"/>
      <c r="AF285" s="106"/>
      <c r="AG285" s="106"/>
      <c r="AH285" s="106"/>
      <c r="AI285" s="106"/>
      <c r="AJ285" s="106"/>
      <c r="AK285" s="106"/>
      <c r="AL285" s="106"/>
      <c r="AM285" s="106"/>
      <c r="AN285" s="106"/>
      <c r="AO285" s="106"/>
      <c r="AP285" s="106"/>
      <c r="AQ285" s="106"/>
      <c r="AR285" s="106"/>
      <c r="AS285" s="106"/>
      <c r="AT285" s="106"/>
      <c r="AU285" s="106"/>
      <c r="AV285" s="106"/>
      <c r="AW285" s="106"/>
      <c r="AX285" s="106"/>
      <c r="AY285" s="106"/>
      <c r="AZ285" s="106"/>
      <c r="BA285" s="106"/>
      <c r="BB285" s="106"/>
      <c r="BC285" s="106"/>
    </row>
    <row r="286" spans="1:55" s="1" customFormat="1" x14ac:dyDescent="0.25">
      <c r="A286" s="2"/>
      <c r="B286" s="106"/>
      <c r="C286" s="106"/>
      <c r="D286" s="106"/>
      <c r="E286" s="106"/>
      <c r="F286" s="106"/>
      <c r="G286" s="106"/>
      <c r="H286" s="106"/>
      <c r="I286" s="106"/>
      <c r="J286" s="106"/>
      <c r="K286" s="106"/>
      <c r="L286" s="106"/>
      <c r="M286" s="106"/>
      <c r="N286" s="106"/>
      <c r="O286" s="106"/>
      <c r="P286" s="106"/>
      <c r="Q286" s="106"/>
      <c r="R286" s="106"/>
      <c r="S286" s="106"/>
      <c r="T286" s="106"/>
      <c r="U286" s="106"/>
      <c r="V286" s="106"/>
      <c r="W286" s="106"/>
      <c r="X286" s="106"/>
      <c r="Y286" s="106"/>
      <c r="Z286" s="106"/>
      <c r="AA286" s="106"/>
      <c r="AB286" s="106"/>
      <c r="AC286" s="106"/>
      <c r="AD286" s="106"/>
      <c r="AE286" s="106"/>
      <c r="AF286" s="106"/>
      <c r="AG286" s="106"/>
      <c r="AH286" s="106"/>
      <c r="AI286" s="106"/>
      <c r="AJ286" s="106"/>
      <c r="AK286" s="106"/>
      <c r="AL286" s="106"/>
      <c r="AM286" s="106"/>
      <c r="AN286" s="106"/>
      <c r="AO286" s="106"/>
      <c r="AP286" s="106"/>
      <c r="AQ286" s="106"/>
      <c r="AR286" s="106"/>
      <c r="AS286" s="106"/>
      <c r="AT286" s="106"/>
      <c r="AU286" s="106"/>
      <c r="AV286" s="106"/>
      <c r="AW286" s="106"/>
      <c r="AX286" s="106"/>
      <c r="AY286" s="106"/>
      <c r="AZ286" s="106"/>
      <c r="BA286" s="106"/>
      <c r="BB286" s="106"/>
      <c r="BC286" s="106"/>
    </row>
    <row r="287" spans="1:55" x14ac:dyDescent="0.25">
      <c r="B287" s="106"/>
    </row>
    <row r="288" spans="1:55" x14ac:dyDescent="0.25">
      <c r="B288" s="106"/>
    </row>
    <row r="289" spans="2:55" x14ac:dyDescent="0.25">
      <c r="B289" s="106"/>
    </row>
    <row r="290" spans="2:55" x14ac:dyDescent="0.25">
      <c r="B290" s="106"/>
      <c r="C290" s="495"/>
      <c r="D290" s="495"/>
      <c r="E290" s="495"/>
      <c r="F290" s="495"/>
      <c r="G290" s="495"/>
      <c r="H290" s="495"/>
      <c r="I290" s="495"/>
      <c r="J290" s="495"/>
      <c r="K290" s="495"/>
      <c r="L290" s="495"/>
      <c r="M290" s="495"/>
      <c r="N290" s="495"/>
      <c r="O290" s="495"/>
      <c r="P290" s="495"/>
      <c r="Q290" s="495"/>
      <c r="R290" s="495"/>
      <c r="S290" s="495"/>
      <c r="T290" s="495"/>
      <c r="U290" s="495"/>
      <c r="V290" s="495"/>
      <c r="W290" s="495"/>
      <c r="X290" s="495"/>
      <c r="Y290" s="495"/>
      <c r="Z290" s="495"/>
      <c r="AA290" s="495"/>
      <c r="AB290" s="495"/>
      <c r="AC290" s="495"/>
      <c r="AD290" s="495"/>
      <c r="AE290" s="495"/>
      <c r="BA290" s="495"/>
      <c r="BB290" s="495"/>
      <c r="BC290" s="495"/>
    </row>
    <row r="291" spans="2:55" x14ac:dyDescent="0.25">
      <c r="B291" s="106"/>
      <c r="C291" s="495"/>
      <c r="D291" s="495"/>
      <c r="E291" s="495"/>
      <c r="F291" s="495"/>
      <c r="G291" s="495"/>
      <c r="H291" s="495"/>
      <c r="I291" s="495"/>
      <c r="J291" s="495"/>
      <c r="K291" s="495"/>
      <c r="L291" s="495"/>
      <c r="M291" s="495"/>
      <c r="N291" s="495"/>
      <c r="O291" s="495"/>
      <c r="P291" s="495"/>
      <c r="Q291" s="495"/>
      <c r="R291" s="495"/>
      <c r="S291" s="495"/>
      <c r="T291" s="495"/>
      <c r="U291" s="495"/>
      <c r="V291" s="495"/>
      <c r="W291" s="495"/>
      <c r="X291" s="495"/>
      <c r="Y291" s="495"/>
      <c r="Z291" s="495"/>
      <c r="AA291" s="495"/>
      <c r="AB291" s="495"/>
      <c r="AC291" s="495"/>
      <c r="AD291" s="495"/>
      <c r="AE291" s="495"/>
      <c r="BA291" s="495"/>
      <c r="BB291" s="495"/>
      <c r="BC291" s="495"/>
    </row>
    <row r="296" spans="2:55" x14ac:dyDescent="0.25">
      <c r="AF296" s="495"/>
      <c r="AG296" s="495"/>
      <c r="AH296" s="495"/>
      <c r="AI296" s="495"/>
      <c r="AJ296" s="495"/>
      <c r="AK296" s="495"/>
      <c r="AL296" s="495"/>
      <c r="AM296" s="495"/>
      <c r="AN296" s="495"/>
      <c r="AO296" s="495"/>
      <c r="AP296" s="495"/>
      <c r="AQ296" s="495"/>
      <c r="AR296" s="495"/>
      <c r="AS296" s="495"/>
      <c r="AT296" s="495"/>
      <c r="AU296" s="495"/>
      <c r="AV296" s="495"/>
      <c r="AW296" s="495"/>
      <c r="AX296" s="495"/>
      <c r="AY296" s="495"/>
      <c r="AZ296" s="495"/>
    </row>
    <row r="297" spans="2:55" x14ac:dyDescent="0.25">
      <c r="AF297" s="495"/>
      <c r="AG297" s="495"/>
      <c r="AH297" s="495"/>
      <c r="AI297" s="495"/>
      <c r="AJ297" s="495"/>
      <c r="AK297" s="495"/>
      <c r="AL297" s="495"/>
      <c r="AM297" s="495"/>
      <c r="AN297" s="495"/>
      <c r="AO297" s="495"/>
      <c r="AP297" s="495"/>
      <c r="AQ297" s="495"/>
      <c r="AR297" s="495"/>
      <c r="AS297" s="495"/>
      <c r="AT297" s="495"/>
      <c r="AU297" s="495"/>
      <c r="AV297" s="495"/>
      <c r="AW297" s="495"/>
      <c r="AX297" s="495"/>
      <c r="AY297" s="495"/>
      <c r="AZ297" s="495"/>
    </row>
    <row r="822" spans="2:56" x14ac:dyDescent="0.25">
      <c r="BD822" s="1"/>
    </row>
    <row r="823" spans="2:56" x14ac:dyDescent="0.25">
      <c r="BD823" s="1"/>
    </row>
    <row r="825" spans="2:56" x14ac:dyDescent="0.25">
      <c r="B825" s="106"/>
    </row>
    <row r="826" spans="2:56" x14ac:dyDescent="0.25">
      <c r="B826" s="106"/>
    </row>
  </sheetData>
  <mergeCells count="1050">
    <mergeCell ref="AZ93:BC93"/>
    <mergeCell ref="AZ97:BC97"/>
    <mergeCell ref="AZ100:BC100"/>
    <mergeCell ref="B77:C77"/>
    <mergeCell ref="D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R77:AS77"/>
    <mergeCell ref="AT77:AU77"/>
    <mergeCell ref="AV77:AW77"/>
    <mergeCell ref="AX77:AY77"/>
    <mergeCell ref="AZ77:BC77"/>
    <mergeCell ref="AX95:AY95"/>
    <mergeCell ref="AZ95:BA95"/>
    <mergeCell ref="BB95:BC95"/>
    <mergeCell ref="B99:C99"/>
    <mergeCell ref="D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N99:AO99"/>
    <mergeCell ref="AP99:AQ99"/>
    <mergeCell ref="AR99:AS99"/>
    <mergeCell ref="AT99:AU99"/>
    <mergeCell ref="AV99:AW99"/>
    <mergeCell ref="AX99:AY99"/>
    <mergeCell ref="AZ99:BC99"/>
    <mergeCell ref="B96:C96"/>
    <mergeCell ref="D96:Q96"/>
    <mergeCell ref="R96:S96"/>
    <mergeCell ref="T96:U96"/>
    <mergeCell ref="V96:W96"/>
    <mergeCell ref="X96:Y96"/>
    <mergeCell ref="Z96:AA96"/>
    <mergeCell ref="AH96:AI96"/>
    <mergeCell ref="AR96:AS96"/>
    <mergeCell ref="B97:C97"/>
    <mergeCell ref="D97:Q97"/>
    <mergeCell ref="R97:S97"/>
    <mergeCell ref="AD97:AE97"/>
    <mergeCell ref="AF97:AG97"/>
    <mergeCell ref="AH97:AI97"/>
    <mergeCell ref="AJ97:AK97"/>
    <mergeCell ref="AL97:AM97"/>
    <mergeCell ref="AN97:AO97"/>
    <mergeCell ref="AZ102:BC102"/>
    <mergeCell ref="B94:C94"/>
    <mergeCell ref="D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P94:AQ94"/>
    <mergeCell ref="AR94:AS94"/>
    <mergeCell ref="AT94:AU94"/>
    <mergeCell ref="AV94:AW94"/>
    <mergeCell ref="AX94:AY94"/>
    <mergeCell ref="AZ94:BC94"/>
    <mergeCell ref="B95:C95"/>
    <mergeCell ref="D95:Q95"/>
    <mergeCell ref="R95:S95"/>
    <mergeCell ref="T95:U95"/>
    <mergeCell ref="V95:W95"/>
    <mergeCell ref="X95:Y95"/>
    <mergeCell ref="Z95:AA95"/>
    <mergeCell ref="AB95:AC95"/>
    <mergeCell ref="BB101:BC101"/>
    <mergeCell ref="V102:W102"/>
    <mergeCell ref="X102:Y102"/>
    <mergeCell ref="AZ84:BC84"/>
    <mergeCell ref="B85:C85"/>
    <mergeCell ref="D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R85:AS85"/>
    <mergeCell ref="AT85:AU85"/>
    <mergeCell ref="AV85:AW85"/>
    <mergeCell ref="AX85:AY85"/>
    <mergeCell ref="AZ85:BC85"/>
    <mergeCell ref="AP84:AQ84"/>
    <mergeCell ref="AX84:AY84"/>
    <mergeCell ref="AH84:AI84"/>
    <mergeCell ref="AL84:AM84"/>
    <mergeCell ref="AN84:AO84"/>
    <mergeCell ref="AF76:AG76"/>
    <mergeCell ref="AH76:AI76"/>
    <mergeCell ref="AJ76:AK76"/>
    <mergeCell ref="AL76:AM76"/>
    <mergeCell ref="AN76:AO76"/>
    <mergeCell ref="AP76:AQ76"/>
    <mergeCell ref="AR76:AS76"/>
    <mergeCell ref="AT76:AU76"/>
    <mergeCell ref="AZ83:BC83"/>
    <mergeCell ref="B78:C78"/>
    <mergeCell ref="D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P78:AQ78"/>
    <mergeCell ref="AR78:AS78"/>
    <mergeCell ref="AV76:AW76"/>
    <mergeCell ref="AX76:AY76"/>
    <mergeCell ref="AZ76:BC76"/>
    <mergeCell ref="B76:C76"/>
    <mergeCell ref="D76:Q76"/>
    <mergeCell ref="B81:C81"/>
    <mergeCell ref="D81:Q81"/>
    <mergeCell ref="AV102:AW102"/>
    <mergeCell ref="AZ101:BA101"/>
    <mergeCell ref="AT97:AU97"/>
    <mergeCell ref="AR101:AS101"/>
    <mergeCell ref="AP82:AQ82"/>
    <mergeCell ref="T97:U97"/>
    <mergeCell ref="V97:W97"/>
    <mergeCell ref="X97:Y97"/>
    <mergeCell ref="Z97:AA97"/>
    <mergeCell ref="AB97:AC97"/>
    <mergeCell ref="AT78:AU78"/>
    <mergeCell ref="AV78:AW78"/>
    <mergeCell ref="AX78:AY78"/>
    <mergeCell ref="AZ78:BC78"/>
    <mergeCell ref="AZ92:BC92"/>
    <mergeCell ref="B86:C86"/>
    <mergeCell ref="D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P86:AQ86"/>
    <mergeCell ref="AR86:AS86"/>
    <mergeCell ref="AT86:AU86"/>
    <mergeCell ref="AR98:AS98"/>
    <mergeCell ref="AT98:AU98"/>
    <mergeCell ref="AV98:AW98"/>
    <mergeCell ref="AX96:AY96"/>
    <mergeCell ref="AV96:AW96"/>
    <mergeCell ref="X93:Y93"/>
    <mergeCell ref="AB96:AC96"/>
    <mergeCell ref="T101:U101"/>
    <mergeCell ref="V101:W101"/>
    <mergeCell ref="AZ73:BC73"/>
    <mergeCell ref="AZ75:BC75"/>
    <mergeCell ref="AZ74:BC74"/>
    <mergeCell ref="AZ79:BC79"/>
    <mergeCell ref="AZ80:BC80"/>
    <mergeCell ref="AZ82:BC82"/>
    <mergeCell ref="AZ87:BC87"/>
    <mergeCell ref="AZ91:BC91"/>
    <mergeCell ref="AZ96:BC96"/>
    <mergeCell ref="AV86:AW86"/>
    <mergeCell ref="AX86:AY86"/>
    <mergeCell ref="AZ86:BC86"/>
    <mergeCell ref="AV87:AW87"/>
    <mergeCell ref="AR92:AS92"/>
    <mergeCell ref="AR91:AS91"/>
    <mergeCell ref="AT91:AU91"/>
    <mergeCell ref="AD87:AE87"/>
    <mergeCell ref="AL87:AM87"/>
    <mergeCell ref="AH91:AI91"/>
    <mergeCell ref="T76:U76"/>
    <mergeCell ref="V76:W76"/>
    <mergeCell ref="X76:Y76"/>
    <mergeCell ref="Z76:AA76"/>
    <mergeCell ref="AP97:AQ97"/>
    <mergeCell ref="B102:C102"/>
    <mergeCell ref="D102:Q102"/>
    <mergeCell ref="R102:S102"/>
    <mergeCell ref="T102:U102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F100:AG100"/>
    <mergeCell ref="AF82:AG82"/>
    <mergeCell ref="B83:C83"/>
    <mergeCell ref="R83:S83"/>
    <mergeCell ref="V83:W83"/>
    <mergeCell ref="X83:Y83"/>
    <mergeCell ref="Z83:AA83"/>
    <mergeCell ref="AB83:AC83"/>
    <mergeCell ref="AD83:AE83"/>
    <mergeCell ref="T83:U83"/>
    <mergeCell ref="AF83:AG83"/>
    <mergeCell ref="B98:C98"/>
    <mergeCell ref="D98:Q98"/>
    <mergeCell ref="AP92:AQ92"/>
    <mergeCell ref="V93:W93"/>
    <mergeCell ref="Z93:AA93"/>
    <mergeCell ref="AL91:AM91"/>
    <mergeCell ref="AD140:AX140"/>
    <mergeCell ref="AD141:AX141"/>
    <mergeCell ref="B145:R145"/>
    <mergeCell ref="B100:C100"/>
    <mergeCell ref="D100:Q100"/>
    <mergeCell ref="AT87:AU87"/>
    <mergeCell ref="AT100:AU100"/>
    <mergeCell ref="AX87:AY87"/>
    <mergeCell ref="AX79:AY79"/>
    <mergeCell ref="B82:C82"/>
    <mergeCell ref="D82:Q82"/>
    <mergeCell ref="R82:S82"/>
    <mergeCell ref="T82:U82"/>
    <mergeCell ref="V82:W82"/>
    <mergeCell ref="X82:Y82"/>
    <mergeCell ref="R100:S100"/>
    <mergeCell ref="T100:U100"/>
    <mergeCell ref="B92:C92"/>
    <mergeCell ref="D92:Q92"/>
    <mergeCell ref="T91:U91"/>
    <mergeCell ref="AN82:AO82"/>
    <mergeCell ref="AT82:AU82"/>
    <mergeCell ref="AV82:AW82"/>
    <mergeCell ref="B141:S141"/>
    <mergeCell ref="B140:O140"/>
    <mergeCell ref="AD136:BA136"/>
    <mergeCell ref="B134:AG134"/>
    <mergeCell ref="AX127:AY127"/>
    <mergeCell ref="AZ127:BA127"/>
    <mergeCell ref="AP115:AQ115"/>
    <mergeCell ref="AR115:AS115"/>
    <mergeCell ref="AT115:AU115"/>
    <mergeCell ref="B53:R53"/>
    <mergeCell ref="S53:V53"/>
    <mergeCell ref="W53:Z53"/>
    <mergeCell ref="AA53:AB53"/>
    <mergeCell ref="AC53:AS53"/>
    <mergeCell ref="AJ73:AK73"/>
    <mergeCell ref="Z65:AC66"/>
    <mergeCell ref="X73:Y73"/>
    <mergeCell ref="AB73:AC73"/>
    <mergeCell ref="AD73:AE73"/>
    <mergeCell ref="AR69:AS71"/>
    <mergeCell ref="AT69:AU71"/>
    <mergeCell ref="X80:Y80"/>
    <mergeCell ref="Z80:AA80"/>
    <mergeCell ref="AS15:BC15"/>
    <mergeCell ref="AP18:BC18"/>
    <mergeCell ref="B79:C79"/>
    <mergeCell ref="D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N79:AO79"/>
    <mergeCell ref="R76:S76"/>
    <mergeCell ref="AB76:AC76"/>
    <mergeCell ref="AD111:AE111"/>
    <mergeCell ref="AF111:AG111"/>
    <mergeCell ref="B55:AS55"/>
    <mergeCell ref="AB75:AC75"/>
    <mergeCell ref="AV73:AW73"/>
    <mergeCell ref="AR80:AS80"/>
    <mergeCell ref="AT80:AU80"/>
    <mergeCell ref="AV80:AW80"/>
    <mergeCell ref="AX80:AY80"/>
    <mergeCell ref="V80:W80"/>
    <mergeCell ref="B73:C73"/>
    <mergeCell ref="R74:S74"/>
    <mergeCell ref="AN63:AP63"/>
    <mergeCell ref="X65:Y71"/>
    <mergeCell ref="V65:W71"/>
    <mergeCell ref="AL80:AM80"/>
    <mergeCell ref="AB80:AC80"/>
    <mergeCell ref="AD80:AE80"/>
    <mergeCell ref="AX69:AY71"/>
    <mergeCell ref="B80:C80"/>
    <mergeCell ref="D80:Q80"/>
    <mergeCell ref="R80:S80"/>
    <mergeCell ref="T80:U80"/>
    <mergeCell ref="AL73:AM73"/>
    <mergeCell ref="T74:U74"/>
    <mergeCell ref="Z75:AA75"/>
    <mergeCell ref="AD75:AE75"/>
    <mergeCell ref="AF75:AG75"/>
    <mergeCell ref="AH75:AI75"/>
    <mergeCell ref="Z67:AA71"/>
    <mergeCell ref="AV66:AW68"/>
    <mergeCell ref="AR66:AS68"/>
    <mergeCell ref="AX114:AY114"/>
    <mergeCell ref="AV127:AW127"/>
    <mergeCell ref="BB133:BC133"/>
    <mergeCell ref="AT133:AU133"/>
    <mergeCell ref="BB132:BC132"/>
    <mergeCell ref="AX118:AY118"/>
    <mergeCell ref="AZ118:BA118"/>
    <mergeCell ref="AT103:AU103"/>
    <mergeCell ref="AZ115:BA115"/>
    <mergeCell ref="AZ114:BC114"/>
    <mergeCell ref="AV128:AW128"/>
    <mergeCell ref="B113:BC113"/>
    <mergeCell ref="B115:C115"/>
    <mergeCell ref="AP110:AQ110"/>
    <mergeCell ref="AR110:AS110"/>
    <mergeCell ref="BB110:BC110"/>
    <mergeCell ref="B110:C110"/>
    <mergeCell ref="AP103:AQ103"/>
    <mergeCell ref="AL127:AM127"/>
    <mergeCell ref="AX103:AY103"/>
    <mergeCell ref="B132:AG132"/>
    <mergeCell ref="B133:AG133"/>
    <mergeCell ref="AL103:AM103"/>
    <mergeCell ref="V111:W111"/>
    <mergeCell ref="AZ103:BA103"/>
    <mergeCell ref="AF114:AG114"/>
    <mergeCell ref="AH114:AI114"/>
    <mergeCell ref="R111:S111"/>
    <mergeCell ref="T111:U111"/>
    <mergeCell ref="X111:Y111"/>
    <mergeCell ref="Z111:AA111"/>
    <mergeCell ref="AB111:AC111"/>
    <mergeCell ref="R127:S127"/>
    <mergeCell ref="T127:U127"/>
    <mergeCell ref="BB134:BC134"/>
    <mergeCell ref="AN111:AO111"/>
    <mergeCell ref="AP111:AQ111"/>
    <mergeCell ref="AR111:AS111"/>
    <mergeCell ref="AT111:AU111"/>
    <mergeCell ref="AV111:AW111"/>
    <mergeCell ref="AX132:AY132"/>
    <mergeCell ref="AZ132:BA132"/>
    <mergeCell ref="AN133:AO133"/>
    <mergeCell ref="AP133:AQ133"/>
    <mergeCell ref="AR133:AS133"/>
    <mergeCell ref="AV133:AW133"/>
    <mergeCell ref="AX133:AY133"/>
    <mergeCell ref="AZ133:BA133"/>
    <mergeCell ref="AZ111:BA111"/>
    <mergeCell ref="BB111:BC111"/>
    <mergeCell ref="AX130:AY130"/>
    <mergeCell ref="AZ130:BA130"/>
    <mergeCell ref="AX128:AY128"/>
    <mergeCell ref="AZ128:BA128"/>
    <mergeCell ref="AX111:AY111"/>
    <mergeCell ref="BB115:BC115"/>
    <mergeCell ref="AX134:AY134"/>
    <mergeCell ref="AZ134:BA134"/>
    <mergeCell ref="AZ131:BA131"/>
    <mergeCell ref="AX115:AY115"/>
    <mergeCell ref="AV114:AW114"/>
    <mergeCell ref="AV115:AW115"/>
    <mergeCell ref="AV118:AW118"/>
    <mergeCell ref="BB118:BC118"/>
    <mergeCell ref="AR130:AS130"/>
    <mergeCell ref="AT130:AU130"/>
    <mergeCell ref="AJ127:AK127"/>
    <mergeCell ref="AD114:AE114"/>
    <mergeCell ref="Z114:AA114"/>
    <mergeCell ref="AD127:AE127"/>
    <mergeCell ref="AF127:AG127"/>
    <mergeCell ref="AH127:AI127"/>
    <mergeCell ref="AF103:AG103"/>
    <mergeCell ref="AT114:AU114"/>
    <mergeCell ref="AR114:AS114"/>
    <mergeCell ref="BB103:BC103"/>
    <mergeCell ref="AT134:AU134"/>
    <mergeCell ref="AV134:AW134"/>
    <mergeCell ref="AN132:AO132"/>
    <mergeCell ref="B118:C118"/>
    <mergeCell ref="D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B129:AG129"/>
    <mergeCell ref="AB115:AC115"/>
    <mergeCell ref="AN130:AO130"/>
    <mergeCell ref="AT131:AU131"/>
    <mergeCell ref="AV131:AW131"/>
    <mergeCell ref="B127:Q127"/>
    <mergeCell ref="AX110:AY110"/>
    <mergeCell ref="AZ110:BA110"/>
    <mergeCell ref="V127:W127"/>
    <mergeCell ref="X127:Y127"/>
    <mergeCell ref="Z127:AA127"/>
    <mergeCell ref="AD115:AE115"/>
    <mergeCell ref="AP132:AQ132"/>
    <mergeCell ref="AR132:AS132"/>
    <mergeCell ref="AT132:AU132"/>
    <mergeCell ref="AV132:AW132"/>
    <mergeCell ref="AJ118:AK118"/>
    <mergeCell ref="AB127:AC127"/>
    <mergeCell ref="AF159:AV159"/>
    <mergeCell ref="B130:AG130"/>
    <mergeCell ref="B136:Y136"/>
    <mergeCell ref="D114:Q114"/>
    <mergeCell ref="T103:U103"/>
    <mergeCell ref="V103:W103"/>
    <mergeCell ref="X114:Y114"/>
    <mergeCell ref="V114:W114"/>
    <mergeCell ref="D115:Q115"/>
    <mergeCell ref="AB114:AC114"/>
    <mergeCell ref="R114:S114"/>
    <mergeCell ref="B131:AG131"/>
    <mergeCell ref="AN128:AO128"/>
    <mergeCell ref="B111:Q111"/>
    <mergeCell ref="AN134:AO134"/>
    <mergeCell ref="AP134:AQ134"/>
    <mergeCell ref="AR134:AS134"/>
    <mergeCell ref="AP127:AQ127"/>
    <mergeCell ref="AR127:AS127"/>
    <mergeCell ref="AP130:AQ130"/>
    <mergeCell ref="AD96:AE96"/>
    <mergeCell ref="AX102:AY102"/>
    <mergeCell ref="AV130:AW130"/>
    <mergeCell ref="AN131:AO131"/>
    <mergeCell ref="AR128:AS128"/>
    <mergeCell ref="AP131:AQ131"/>
    <mergeCell ref="AR131:AS131"/>
    <mergeCell ref="AP128:AQ128"/>
    <mergeCell ref="AT127:AU127"/>
    <mergeCell ref="AF115:AG115"/>
    <mergeCell ref="AH115:AI115"/>
    <mergeCell ref="AR118:AS118"/>
    <mergeCell ref="AN103:AO103"/>
    <mergeCell ref="AT128:AU128"/>
    <mergeCell ref="B114:C114"/>
    <mergeCell ref="B109:BC109"/>
    <mergeCell ref="AX131:AY131"/>
    <mergeCell ref="AJ115:AK115"/>
    <mergeCell ref="AL115:AM115"/>
    <mergeCell ref="AN115:AO115"/>
    <mergeCell ref="AJ114:AK114"/>
    <mergeCell ref="AH111:AI111"/>
    <mergeCell ref="AJ111:AK111"/>
    <mergeCell ref="AL111:AM111"/>
    <mergeCell ref="AH103:AI103"/>
    <mergeCell ref="AN127:AO127"/>
    <mergeCell ref="Z103:AA103"/>
    <mergeCell ref="B128:AG128"/>
    <mergeCell ref="B103:Q103"/>
    <mergeCell ref="R103:S103"/>
    <mergeCell ref="AN114:AO114"/>
    <mergeCell ref="AP114:AQ114"/>
    <mergeCell ref="X103:Y103"/>
    <mergeCell ref="AB103:AC103"/>
    <mergeCell ref="AD103:AE103"/>
    <mergeCell ref="AR103:AS103"/>
    <mergeCell ref="AH98:AI98"/>
    <mergeCell ref="AF98:AG98"/>
    <mergeCell ref="AD100:AE100"/>
    <mergeCell ref="AP98:AQ98"/>
    <mergeCell ref="AJ102:AK102"/>
    <mergeCell ref="AL102:AM102"/>
    <mergeCell ref="AN102:AO102"/>
    <mergeCell ref="AX98:AY98"/>
    <mergeCell ref="AV101:AW101"/>
    <mergeCell ref="AX101:AY101"/>
    <mergeCell ref="AT101:AU101"/>
    <mergeCell ref="AP102:AQ102"/>
    <mergeCell ref="AR102:AS102"/>
    <mergeCell ref="AT102:AU102"/>
    <mergeCell ref="AJ103:AK103"/>
    <mergeCell ref="AV103:AW103"/>
    <mergeCell ref="AL98:AM98"/>
    <mergeCell ref="AN98:AO98"/>
    <mergeCell ref="AJ98:AK98"/>
    <mergeCell ref="AB98:AC98"/>
    <mergeCell ref="AV100:AW100"/>
    <mergeCell ref="AL100:AM100"/>
    <mergeCell ref="AB100:AC100"/>
    <mergeCell ref="AH102:AI102"/>
    <mergeCell ref="Z102:AA102"/>
    <mergeCell ref="AB102:AC102"/>
    <mergeCell ref="AD102:AE102"/>
    <mergeCell ref="AF102:AG102"/>
    <mergeCell ref="AT110:AU110"/>
    <mergeCell ref="AV110:AW110"/>
    <mergeCell ref="V30:Y30"/>
    <mergeCell ref="V33:Y33"/>
    <mergeCell ref="V34:Y34"/>
    <mergeCell ref="B35:E35"/>
    <mergeCell ref="AX74:AY74"/>
    <mergeCell ref="Z64:AM64"/>
    <mergeCell ref="AN64:BC64"/>
    <mergeCell ref="AP80:AQ80"/>
    <mergeCell ref="AV79:AW79"/>
    <mergeCell ref="AL74:AM74"/>
    <mergeCell ref="AN87:AO87"/>
    <mergeCell ref="AP87:AQ87"/>
    <mergeCell ref="AR87:AS87"/>
    <mergeCell ref="AJ83:AK83"/>
    <mergeCell ref="AL83:AM83"/>
    <mergeCell ref="AN83:AO83"/>
    <mergeCell ref="AD74:AE74"/>
    <mergeCell ref="AH74:AI74"/>
    <mergeCell ref="AR84:AS84"/>
    <mergeCell ref="AX73:AY73"/>
    <mergeCell ref="AZ81:BC81"/>
    <mergeCell ref="V73:W73"/>
    <mergeCell ref="AX83:AY83"/>
    <mergeCell ref="AR82:AS82"/>
    <mergeCell ref="B74:C74"/>
    <mergeCell ref="D74:Q74"/>
    <mergeCell ref="T65:U71"/>
    <mergeCell ref="N32:Q32"/>
    <mergeCell ref="J33:M33"/>
    <mergeCell ref="AT96:AU96"/>
    <mergeCell ref="R81:S81"/>
    <mergeCell ref="T81:U81"/>
    <mergeCell ref="V81:W81"/>
    <mergeCell ref="AW63:AY63"/>
    <mergeCell ref="AL40:AO40"/>
    <mergeCell ref="Z35:AC35"/>
    <mergeCell ref="AP39:AS39"/>
    <mergeCell ref="AI35:AO35"/>
    <mergeCell ref="AD30:AG30"/>
    <mergeCell ref="AT53:AW53"/>
    <mergeCell ref="N30:Q30"/>
    <mergeCell ref="R30:U30"/>
    <mergeCell ref="F35:I35"/>
    <mergeCell ref="AX52:BA52"/>
    <mergeCell ref="AI32:AO32"/>
    <mergeCell ref="N31:Q31"/>
    <mergeCell ref="AQ63:AS63"/>
    <mergeCell ref="AX66:AY68"/>
    <mergeCell ref="AH73:AI73"/>
    <mergeCell ref="AF80:AG80"/>
    <mergeCell ref="AN80:AO80"/>
    <mergeCell ref="AP79:AQ79"/>
    <mergeCell ref="AR79:AS79"/>
    <mergeCell ref="AT79:AU79"/>
    <mergeCell ref="AL75:AM75"/>
    <mergeCell ref="AN75:AO75"/>
    <mergeCell ref="AP75:AQ75"/>
    <mergeCell ref="AR75:AS75"/>
    <mergeCell ref="AT75:AU75"/>
    <mergeCell ref="AX75:AY75"/>
    <mergeCell ref="B51:R51"/>
    <mergeCell ref="AI30:BC30"/>
    <mergeCell ref="V100:W100"/>
    <mergeCell ref="B47:BC47"/>
    <mergeCell ref="S51:V51"/>
    <mergeCell ref="B48:R48"/>
    <mergeCell ref="S48:V48"/>
    <mergeCell ref="W48:Z48"/>
    <mergeCell ref="AA48:AB48"/>
    <mergeCell ref="AC48:AS48"/>
    <mergeCell ref="AT48:AW48"/>
    <mergeCell ref="AX48:BA48"/>
    <mergeCell ref="BB48:BC48"/>
    <mergeCell ref="B62:BC62"/>
    <mergeCell ref="BB49:BC49"/>
    <mergeCell ref="AA51:AB51"/>
    <mergeCell ref="B34:E34"/>
    <mergeCell ref="AL42:AO42"/>
    <mergeCell ref="AZ39:BC43"/>
    <mergeCell ref="AP41:AS41"/>
    <mergeCell ref="AX53:BA53"/>
    <mergeCell ref="AA49:AB49"/>
    <mergeCell ref="W49:Z49"/>
    <mergeCell ref="B49:V49"/>
    <mergeCell ref="AX49:BA49"/>
    <mergeCell ref="AC49:AW49"/>
    <mergeCell ref="V35:Y35"/>
    <mergeCell ref="B39:AK39"/>
    <mergeCell ref="B40:AK40"/>
    <mergeCell ref="W54:Z54"/>
    <mergeCell ref="AA54:AB54"/>
    <mergeCell ref="AC54:AS54"/>
    <mergeCell ref="AT54:AW54"/>
    <mergeCell ref="AX54:BA54"/>
    <mergeCell ref="BB54:BC54"/>
    <mergeCell ref="AN65:AQ65"/>
    <mergeCell ref="AR65:AU65"/>
    <mergeCell ref="R64:Y64"/>
    <mergeCell ref="AD65:AM65"/>
    <mergeCell ref="AT63:AV63"/>
    <mergeCell ref="AD33:AG33"/>
    <mergeCell ref="N33:Q33"/>
    <mergeCell ref="N34:Q34"/>
    <mergeCell ref="AW34:BC34"/>
    <mergeCell ref="AZ38:BC38"/>
    <mergeCell ref="AX50:BA50"/>
    <mergeCell ref="BB50:BC50"/>
    <mergeCell ref="O15:AP15"/>
    <mergeCell ref="AX46:BA46"/>
    <mergeCell ref="BB46:BC46"/>
    <mergeCell ref="B20:S20"/>
    <mergeCell ref="B37:AT37"/>
    <mergeCell ref="Z30:AC30"/>
    <mergeCell ref="AD31:AG31"/>
    <mergeCell ref="AD32:AG32"/>
    <mergeCell ref="AW35:BC35"/>
    <mergeCell ref="AU38:AY38"/>
    <mergeCell ref="AA46:AB46"/>
    <mergeCell ref="B41:AK41"/>
    <mergeCell ref="B42:AK42"/>
    <mergeCell ref="BB55:BC55"/>
    <mergeCell ref="B50:AS50"/>
    <mergeCell ref="AT50:AW50"/>
    <mergeCell ref="AC51:AS51"/>
    <mergeCell ref="AT52:AW52"/>
    <mergeCell ref="AX55:BA55"/>
    <mergeCell ref="AD21:AH21"/>
    <mergeCell ref="AI21:AL21"/>
    <mergeCell ref="AP31:AV31"/>
    <mergeCell ref="P11:AO11"/>
    <mergeCell ref="P16:AO16"/>
    <mergeCell ref="AP1:BC1"/>
    <mergeCell ref="P1:AO1"/>
    <mergeCell ref="P3:AO3"/>
    <mergeCell ref="P8:AO8"/>
    <mergeCell ref="P9:AO9"/>
    <mergeCell ref="P12:AO12"/>
    <mergeCell ref="AP13:BC13"/>
    <mergeCell ref="AP14:BC14"/>
    <mergeCell ref="P13:AO13"/>
    <mergeCell ref="P14:AO14"/>
    <mergeCell ref="B13:O13"/>
    <mergeCell ref="B14:O14"/>
    <mergeCell ref="B18:O18"/>
    <mergeCell ref="AP17:BC17"/>
    <mergeCell ref="P18:AO18"/>
    <mergeCell ref="B2:BC2"/>
    <mergeCell ref="B17:O17"/>
    <mergeCell ref="Z32:AC32"/>
    <mergeCell ref="B21:C22"/>
    <mergeCell ref="B23:C23"/>
    <mergeCell ref="AI29:BC29"/>
    <mergeCell ref="AI31:AO31"/>
    <mergeCell ref="J32:M32"/>
    <mergeCell ref="F33:I33"/>
    <mergeCell ref="F34:I34"/>
    <mergeCell ref="J31:M31"/>
    <mergeCell ref="B30:E30"/>
    <mergeCell ref="B31:E31"/>
    <mergeCell ref="V31:Y31"/>
    <mergeCell ref="V32:Y32"/>
    <mergeCell ref="B38:AS38"/>
    <mergeCell ref="P17:AO17"/>
    <mergeCell ref="B1:O1"/>
    <mergeCell ref="P4:AO4"/>
    <mergeCell ref="B24:C24"/>
    <mergeCell ref="B32:E32"/>
    <mergeCell ref="B33:E33"/>
    <mergeCell ref="AM21:AP21"/>
    <mergeCell ref="J34:M34"/>
    <mergeCell ref="F30:I30"/>
    <mergeCell ref="J30:M30"/>
    <mergeCell ref="F31:I31"/>
    <mergeCell ref="F32:I32"/>
    <mergeCell ref="D21:H21"/>
    <mergeCell ref="I21:L21"/>
    <mergeCell ref="M21:P21"/>
    <mergeCell ref="Q21:U21"/>
    <mergeCell ref="V21:Y21"/>
    <mergeCell ref="Z21:AC21"/>
    <mergeCell ref="W46:Z46"/>
    <mergeCell ref="AP43:AS43"/>
    <mergeCell ref="AU39:AY43"/>
    <mergeCell ref="AL39:AO39"/>
    <mergeCell ref="J35:M35"/>
    <mergeCell ref="N35:Q35"/>
    <mergeCell ref="R35:U35"/>
    <mergeCell ref="AU37:BC37"/>
    <mergeCell ref="AP32:AV32"/>
    <mergeCell ref="AI34:AO34"/>
    <mergeCell ref="AP34:AV34"/>
    <mergeCell ref="AP40:AS40"/>
    <mergeCell ref="AL41:AO41"/>
    <mergeCell ref="AP42:AS42"/>
    <mergeCell ref="AQ21:AU21"/>
    <mergeCell ref="AV21:AY21"/>
    <mergeCell ref="AZ21:BC21"/>
    <mergeCell ref="R31:U31"/>
    <mergeCell ref="R32:U32"/>
    <mergeCell ref="R33:U33"/>
    <mergeCell ref="R34:U34"/>
    <mergeCell ref="AW32:BC32"/>
    <mergeCell ref="AI33:AO33"/>
    <mergeCell ref="AP33:AV33"/>
    <mergeCell ref="AW33:BC33"/>
    <mergeCell ref="AD34:AG35"/>
    <mergeCell ref="AW31:BC31"/>
    <mergeCell ref="Z33:AC33"/>
    <mergeCell ref="Z34:AC34"/>
    <mergeCell ref="B29:AG29"/>
    <mergeCell ref="AV24:BC24"/>
    <mergeCell ref="B26:I26"/>
    <mergeCell ref="BB52:BC52"/>
    <mergeCell ref="W51:Z51"/>
    <mergeCell ref="B63:W63"/>
    <mergeCell ref="AT55:AW55"/>
    <mergeCell ref="BB53:BC53"/>
    <mergeCell ref="B54:R54"/>
    <mergeCell ref="S54:V54"/>
    <mergeCell ref="AV69:AW71"/>
    <mergeCell ref="Z31:AC31"/>
    <mergeCell ref="AR73:AS73"/>
    <mergeCell ref="AT73:AU73"/>
    <mergeCell ref="B64:C71"/>
    <mergeCell ref="D64:Q71"/>
    <mergeCell ref="AD66:AK66"/>
    <mergeCell ref="AL66:AM71"/>
    <mergeCell ref="B75:C75"/>
    <mergeCell ref="AV65:AY65"/>
    <mergeCell ref="AT51:AW51"/>
    <mergeCell ref="AX51:BA51"/>
    <mergeCell ref="BB51:BC51"/>
    <mergeCell ref="D75:Q75"/>
    <mergeCell ref="R75:S75"/>
    <mergeCell ref="T75:U75"/>
    <mergeCell ref="V75:W75"/>
    <mergeCell ref="X75:Y75"/>
    <mergeCell ref="B45:BC45"/>
    <mergeCell ref="AP35:AV35"/>
    <mergeCell ref="AC46:AS46"/>
    <mergeCell ref="B43:AO43"/>
    <mergeCell ref="AT46:AW46"/>
    <mergeCell ref="B46:R46"/>
    <mergeCell ref="S46:V46"/>
    <mergeCell ref="B87:C87"/>
    <mergeCell ref="X87:Y87"/>
    <mergeCell ref="V87:W87"/>
    <mergeCell ref="AJ91:AK91"/>
    <mergeCell ref="X91:Y91"/>
    <mergeCell ref="AR93:AS93"/>
    <mergeCell ref="AT93:AU93"/>
    <mergeCell ref="AD92:AE92"/>
    <mergeCell ref="AF92:AG92"/>
    <mergeCell ref="AL92:AM92"/>
    <mergeCell ref="AN92:AO92"/>
    <mergeCell ref="B90:C90"/>
    <mergeCell ref="D90:Q90"/>
    <mergeCell ref="R90:S90"/>
    <mergeCell ref="T90:U90"/>
    <mergeCell ref="V90:W90"/>
    <mergeCell ref="X90:Y90"/>
    <mergeCell ref="AJ87:AK87"/>
    <mergeCell ref="V92:W92"/>
    <mergeCell ref="AB87:AC87"/>
    <mergeCell ref="T89:U89"/>
    <mergeCell ref="V89:W89"/>
    <mergeCell ref="X89:Y89"/>
    <mergeCell ref="Z89:AA89"/>
    <mergeCell ref="AB89:AC89"/>
    <mergeCell ref="AT83:AU83"/>
    <mergeCell ref="AV84:AW84"/>
    <mergeCell ref="Z84:AA84"/>
    <mergeCell ref="AB84:AC84"/>
    <mergeCell ref="AJ84:AK84"/>
    <mergeCell ref="AP83:AQ83"/>
    <mergeCell ref="AR83:AS83"/>
    <mergeCell ref="AT84:AU84"/>
    <mergeCell ref="AD95:AE95"/>
    <mergeCell ref="AF95:AG95"/>
    <mergeCell ref="R92:S92"/>
    <mergeCell ref="T92:U92"/>
    <mergeCell ref="B93:C93"/>
    <mergeCell ref="D93:Q93"/>
    <mergeCell ref="R93:S93"/>
    <mergeCell ref="T93:U93"/>
    <mergeCell ref="AB93:AC93"/>
    <mergeCell ref="AD93:AE93"/>
    <mergeCell ref="AF93:AG93"/>
    <mergeCell ref="D91:Q91"/>
    <mergeCell ref="B91:C91"/>
    <mergeCell ref="D87:Q87"/>
    <mergeCell ref="R91:S91"/>
    <mergeCell ref="B84:C84"/>
    <mergeCell ref="D84:Q84"/>
    <mergeCell ref="T84:U84"/>
    <mergeCell ref="V84:W84"/>
    <mergeCell ref="X84:Y84"/>
    <mergeCell ref="AD84:AE84"/>
    <mergeCell ref="AT95:AU95"/>
    <mergeCell ref="AV95:AW95"/>
    <mergeCell ref="Z87:AA87"/>
    <mergeCell ref="BB130:BC130"/>
    <mergeCell ref="BB128:BC128"/>
    <mergeCell ref="BB127:BC127"/>
    <mergeCell ref="AN118:AO118"/>
    <mergeCell ref="AP118:AQ118"/>
    <mergeCell ref="AL118:AM118"/>
    <mergeCell ref="BB98:BC98"/>
    <mergeCell ref="AV91:AW91"/>
    <mergeCell ref="AT118:AU118"/>
    <mergeCell ref="B108:BC108"/>
    <mergeCell ref="AZ98:BA98"/>
    <mergeCell ref="T114:U114"/>
    <mergeCell ref="R84:S84"/>
    <mergeCell ref="R87:S87"/>
    <mergeCell ref="T87:U87"/>
    <mergeCell ref="AT90:AU90"/>
    <mergeCell ref="AV90:AW90"/>
    <mergeCell ref="AX90:AY90"/>
    <mergeCell ref="AJ89:AK89"/>
    <mergeCell ref="AL89:AM89"/>
    <mergeCell ref="AN89:AO89"/>
    <mergeCell ref="AP89:AQ89"/>
    <mergeCell ref="AR89:AS89"/>
    <mergeCell ref="AT89:AU89"/>
    <mergeCell ref="AV89:AW89"/>
    <mergeCell ref="AX89:AY89"/>
    <mergeCell ref="B101:C101"/>
    <mergeCell ref="D101:Q101"/>
    <mergeCell ref="R101:S101"/>
    <mergeCell ref="X100:Y100"/>
    <mergeCell ref="Z100:AA100"/>
    <mergeCell ref="AH100:AI100"/>
    <mergeCell ref="AL96:AM96"/>
    <mergeCell ref="AN96:AO96"/>
    <mergeCell ref="AP96:AQ96"/>
    <mergeCell ref="AJ96:AK96"/>
    <mergeCell ref="AF96:AG96"/>
    <mergeCell ref="AV93:AW93"/>
    <mergeCell ref="AX93:AY93"/>
    <mergeCell ref="AX100:AY100"/>
    <mergeCell ref="AN100:AO100"/>
    <mergeCell ref="AP91:AQ91"/>
    <mergeCell ref="AX92:AY92"/>
    <mergeCell ref="AV97:AW97"/>
    <mergeCell ref="AX97:AY97"/>
    <mergeCell ref="AT92:AU92"/>
    <mergeCell ref="Z90:AA90"/>
    <mergeCell ref="AB90:AC90"/>
    <mergeCell ref="AD90:AE90"/>
    <mergeCell ref="AF90:AG90"/>
    <mergeCell ref="AH95:AI95"/>
    <mergeCell ref="AJ95:AK95"/>
    <mergeCell ref="AJ100:AK100"/>
    <mergeCell ref="Z92:AA92"/>
    <mergeCell ref="AB92:AC92"/>
    <mergeCell ref="AH93:AI93"/>
    <mergeCell ref="AJ93:AK93"/>
    <mergeCell ref="AL93:AM93"/>
    <mergeCell ref="AN93:AO93"/>
    <mergeCell ref="AP93:AQ93"/>
    <mergeCell ref="AN95:AO95"/>
    <mergeCell ref="AP95:AQ95"/>
    <mergeCell ref="AR95:AS95"/>
    <mergeCell ref="AX91:AY91"/>
    <mergeCell ref="Z74:AA74"/>
    <mergeCell ref="AB74:AC74"/>
    <mergeCell ref="AB67:AC71"/>
    <mergeCell ref="AD67:AE71"/>
    <mergeCell ref="AF67:AG71"/>
    <mergeCell ref="AH67:AI71"/>
    <mergeCell ref="AJ67:AK71"/>
    <mergeCell ref="AN69:AO71"/>
    <mergeCell ref="AN66:AO68"/>
    <mergeCell ref="AP66:AQ68"/>
    <mergeCell ref="AF74:AG74"/>
    <mergeCell ref="AP69:AQ71"/>
    <mergeCell ref="AN73:AO73"/>
    <mergeCell ref="AP73:AQ73"/>
    <mergeCell ref="AP74:AQ74"/>
    <mergeCell ref="AF73:AG73"/>
    <mergeCell ref="Z73:AA73"/>
    <mergeCell ref="AV83:AW83"/>
    <mergeCell ref="AV75:AW75"/>
    <mergeCell ref="AX82:AY82"/>
    <mergeCell ref="AH80:AI80"/>
    <mergeCell ref="AJ80:AK80"/>
    <mergeCell ref="Z82:AA82"/>
    <mergeCell ref="AB82:AC82"/>
    <mergeCell ref="AD82:AE82"/>
    <mergeCell ref="AH82:AI82"/>
    <mergeCell ref="AJ82:AK82"/>
    <mergeCell ref="AD76:AE76"/>
    <mergeCell ref="AD145:AT145"/>
    <mergeCell ref="B117:BC117"/>
    <mergeCell ref="R98:S98"/>
    <mergeCell ref="X98:Y98"/>
    <mergeCell ref="T98:U98"/>
    <mergeCell ref="BB131:BC131"/>
    <mergeCell ref="Z98:AA98"/>
    <mergeCell ref="AR97:AS97"/>
    <mergeCell ref="AD98:AE98"/>
    <mergeCell ref="AP100:AQ100"/>
    <mergeCell ref="AR100:AS100"/>
    <mergeCell ref="AN129:AQ129"/>
    <mergeCell ref="AR129:AU129"/>
    <mergeCell ref="AV129:AY129"/>
    <mergeCell ref="AZ129:BC129"/>
    <mergeCell ref="AX81:AY81"/>
    <mergeCell ref="AH128:AM134"/>
    <mergeCell ref="AB91:AC91"/>
    <mergeCell ref="AD91:AE91"/>
    <mergeCell ref="AF91:AG91"/>
    <mergeCell ref="AL95:AM95"/>
    <mergeCell ref="B52:AS52"/>
    <mergeCell ref="D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R115:S115"/>
    <mergeCell ref="AV92:AW92"/>
    <mergeCell ref="AT81:AU81"/>
    <mergeCell ref="AV81:AW81"/>
    <mergeCell ref="AR74:AS74"/>
    <mergeCell ref="AT74:AU74"/>
    <mergeCell ref="AV74:AW74"/>
    <mergeCell ref="T115:U115"/>
    <mergeCell ref="V115:W115"/>
    <mergeCell ref="X115:Y115"/>
    <mergeCell ref="R65:S71"/>
    <mergeCell ref="AT66:AU68"/>
    <mergeCell ref="AJ75:AK75"/>
    <mergeCell ref="AJ74:AK74"/>
    <mergeCell ref="V74:W74"/>
    <mergeCell ref="X74:Y74"/>
    <mergeCell ref="D73:Q73"/>
    <mergeCell ref="R73:S73"/>
    <mergeCell ref="T73:U73"/>
    <mergeCell ref="Z115:AA115"/>
    <mergeCell ref="AL114:AM114"/>
    <mergeCell ref="V98:W98"/>
    <mergeCell ref="AN74:AO74"/>
    <mergeCell ref="AH90:AI90"/>
    <mergeCell ref="AJ90:AK90"/>
    <mergeCell ref="AL90:AM90"/>
    <mergeCell ref="AN90:AO90"/>
    <mergeCell ref="AP90:AQ90"/>
    <mergeCell ref="AR90:AS90"/>
    <mergeCell ref="AL82:AM82"/>
    <mergeCell ref="AN91:AO91"/>
    <mergeCell ref="AH92:AI92"/>
    <mergeCell ref="AJ92:AK92"/>
    <mergeCell ref="AD89:AE89"/>
    <mergeCell ref="AF89:AG89"/>
    <mergeCell ref="AH89:AI89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R81:AS81"/>
    <mergeCell ref="AF84:AG84"/>
    <mergeCell ref="AH83:AI83"/>
    <mergeCell ref="Z91:AA91"/>
    <mergeCell ref="D83:Q83"/>
    <mergeCell ref="X92:Y92"/>
    <mergeCell ref="V91:W91"/>
    <mergeCell ref="AF87:AG87"/>
    <mergeCell ref="AH87:AI87"/>
    <mergeCell ref="AZ89:BC89"/>
    <mergeCell ref="AZ65:BC71"/>
    <mergeCell ref="B72:BC72"/>
    <mergeCell ref="AZ90:BC90"/>
    <mergeCell ref="B88:C88"/>
    <mergeCell ref="D88:Q88"/>
    <mergeCell ref="R88:S88"/>
    <mergeCell ref="T88:U88"/>
    <mergeCell ref="V88:W88"/>
    <mergeCell ref="X88:Y88"/>
    <mergeCell ref="Z88:AA88"/>
    <mergeCell ref="AB88:AC88"/>
    <mergeCell ref="AD88:AE88"/>
    <mergeCell ref="AF88:AG88"/>
    <mergeCell ref="AH88:AI88"/>
    <mergeCell ref="AJ88:AK88"/>
    <mergeCell ref="AL88:AM88"/>
    <mergeCell ref="AN88:AO88"/>
    <mergeCell ref="AP88:AQ88"/>
    <mergeCell ref="AR88:AS88"/>
    <mergeCell ref="AT88:AU88"/>
    <mergeCell ref="AV88:AW88"/>
    <mergeCell ref="AX88:AY88"/>
    <mergeCell ref="AZ88:BC88"/>
    <mergeCell ref="B89:C89"/>
    <mergeCell ref="D89:Q89"/>
    <mergeCell ref="R89:S89"/>
  </mergeCells>
  <pageMargins left="0.23622047244094491" right="0.23622047244094491" top="0.47244094488188981" bottom="0.51181102362204722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Навчальний план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</dc:creator>
  <cp:lastModifiedBy>Пользователь Windows</cp:lastModifiedBy>
  <cp:lastPrinted>2023-03-10T10:13:15Z</cp:lastPrinted>
  <dcterms:created xsi:type="dcterms:W3CDTF">2016-05-27T06:13:46Z</dcterms:created>
  <dcterms:modified xsi:type="dcterms:W3CDTF">2023-03-15T09:37:27Z</dcterms:modified>
</cp:coreProperties>
</file>